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https://unitedenergyas.sharepoint.com/sites/ppc_int-CONF/Sdilene dokumenty/CONF/01_Výběrové řízení/PPC2/01 ZADAVACI DOKUMENTACE/Kniha_A/A3_Formuláře/"/>
    </mc:Choice>
  </mc:AlternateContent>
  <xr:revisionPtr revIDLastSave="4" documentId="13_ncr:1_{82917EBC-7AA7-4897-9D9F-7294B2D0DB74}" xr6:coauthVersionLast="47" xr6:coauthVersionMax="47" xr10:uidLastSave="{E0FCE77F-83EF-41B9-B552-62B17433B202}"/>
  <bookViews>
    <workbookView xWindow="-120" yWindow="-120" windowWidth="29040" windowHeight="15840" tabRatio="846" firstSheet="2" activeTab="2" xr2:uid="{57533D24-A08C-4ADF-805E-0CACC2B8FD2B}"/>
  </bookViews>
  <sheets>
    <sheet name="Project_Schedule" sheetId="1" state="hidden" r:id="rId1"/>
    <sheet name="Provozni stavy - formulář" sheetId="51" state="hidden" r:id="rId2"/>
    <sheet name="Titulní list" sheetId="57" r:id="rId3"/>
    <sheet name="Provozní stavy" sheetId="48" r:id="rId4"/>
    <sheet name="Hodnocení" sheetId="49" r:id="rId5"/>
    <sheet name="Garantované parametry" sheetId="22" r:id="rId6"/>
    <sheet name="Pokuty" sheetId="50" r:id="rId7"/>
    <sheet name="Klimatické podmínky" sheetId="39" r:id="rId8"/>
    <sheet name="Zemní plyn" sheetId="40" r:id="rId9"/>
    <sheet name="VT pára" sheetId="47" r:id="rId10"/>
    <sheet name="NT pára" sheetId="55" r:id="rId11"/>
    <sheet name="Napájecí voda" sheetId="59" r:id="rId12"/>
    <sheet name="Kondenzát" sheetId="56" r:id="rId13"/>
    <sheet name="Obehova voda" sheetId="53" r:id="rId14"/>
    <sheet name="Chladicí voda" sheetId="41" r:id="rId15"/>
    <sheet name="Surová voda" sheetId="58" r:id="rId16"/>
    <sheet name="Demi voda" sheetId="42" r:id="rId17"/>
    <sheet name="Tlakový vzduch" sheetId="43" r:id="rId18"/>
    <sheet name="Voda pro odparovaci chladic" sheetId="44" r:id="rId19"/>
    <sheet name="GT spaliny" sheetId="46" r:id="rId20"/>
    <sheet name="EVALUATION VALUES" sheetId="4" state="hidden" r:id="rId21"/>
  </sheets>
  <definedNames>
    <definedName name="___CAS1" localSheetId="3">#REF!</definedName>
    <definedName name="___CAS1" localSheetId="1">#REF!</definedName>
    <definedName name="___CAS1" localSheetId="8">#REF!</definedName>
    <definedName name="___CAS1">#REF!</definedName>
    <definedName name="___CAS2" localSheetId="3">#REF!</definedName>
    <definedName name="___CAS2" localSheetId="1">#REF!</definedName>
    <definedName name="___CAS2" localSheetId="8">#REF!</definedName>
    <definedName name="___CAS2">#REF!</definedName>
    <definedName name="___CAS3" localSheetId="3">#REF!</definedName>
    <definedName name="___CAS3" localSheetId="1">#REF!</definedName>
    <definedName name="___CAS3" localSheetId="8">#REF!</definedName>
    <definedName name="___CAS3">#REF!</definedName>
    <definedName name="___CAS4">#REF!</definedName>
    <definedName name="___CAS5">#REF!</definedName>
    <definedName name="___DAT1">#REF!</definedName>
    <definedName name="___DAT2">#REF!</definedName>
    <definedName name="___DAT3">#REF!</definedName>
    <definedName name="___DAT4">#REF!</definedName>
    <definedName name="___FMA4">#REF!</definedName>
    <definedName name="___NA1">#REF!</definedName>
    <definedName name="___NA2">#REF!</definedName>
    <definedName name="___NA3">#REF!</definedName>
    <definedName name="___NA4">#REF!</definedName>
    <definedName name="___NA5">#REF!</definedName>
    <definedName name="___POP1">#REF!</definedName>
    <definedName name="___POP2">#REF!</definedName>
    <definedName name="___POP3">#REF!</definedName>
    <definedName name="___POP4">#REF!</definedName>
    <definedName name="___REV1">#REF!</definedName>
    <definedName name="___REV2">#REF!</definedName>
    <definedName name="___REV3">#REF!</definedName>
    <definedName name="___REV4">#REF!</definedName>
    <definedName name="___ROZ1">#REF!</definedName>
    <definedName name="___ROZ10">#REF!</definedName>
    <definedName name="___ROZ11">#REF!</definedName>
    <definedName name="___ROZ2">#REF!</definedName>
    <definedName name="___ROZ3">#REF!</definedName>
    <definedName name="___ROZ4">#REF!</definedName>
    <definedName name="___ROZ5">#REF!</definedName>
    <definedName name="___ROZ6">#REF!</definedName>
    <definedName name="___ROZ7">#REF!</definedName>
    <definedName name="___ROZ8">#REF!</definedName>
    <definedName name="___ROZ9">#REF!</definedName>
    <definedName name="__CAS4">#REF!</definedName>
    <definedName name="__DAT4">#REF!</definedName>
    <definedName name="_CAS1" localSheetId="14">#REF!</definedName>
    <definedName name="_CAS1" localSheetId="9">#REF!</definedName>
    <definedName name="_CAS1">#REF!</definedName>
    <definedName name="_CAS2" localSheetId="14">#REF!</definedName>
    <definedName name="_CAS2" localSheetId="9">#REF!</definedName>
    <definedName name="_CAS2">#REF!</definedName>
    <definedName name="_CAS3" localSheetId="14">#REF!</definedName>
    <definedName name="_CAS3" localSheetId="9">#REF!</definedName>
    <definedName name="_CAS3">#REF!</definedName>
    <definedName name="_CAS4" localSheetId="14">#REF!</definedName>
    <definedName name="_CAS4" localSheetId="9">#REF!</definedName>
    <definedName name="_CAS4">#REF!</definedName>
    <definedName name="_CAS5" localSheetId="14">#REF!</definedName>
    <definedName name="_CAS5" localSheetId="9">#REF!</definedName>
    <definedName name="_CAS5">#REF!</definedName>
    <definedName name="_DAT1" localSheetId="14">#REF!</definedName>
    <definedName name="_DAT1" localSheetId="9">#REF!</definedName>
    <definedName name="_DAT1">#REF!</definedName>
    <definedName name="_DAT2" localSheetId="14">#REF!</definedName>
    <definedName name="_DAT2" localSheetId="9">#REF!</definedName>
    <definedName name="_DAT2">#REF!</definedName>
    <definedName name="_DAT3" localSheetId="14">#REF!</definedName>
    <definedName name="_DAT3" localSheetId="9">#REF!</definedName>
    <definedName name="_DAT3">#REF!</definedName>
    <definedName name="_DAT4" localSheetId="14">#REF!</definedName>
    <definedName name="_DAT4" localSheetId="9">#REF!</definedName>
    <definedName name="_DAT4">#REF!</definedName>
    <definedName name="_FMA4" localSheetId="14">#REF!</definedName>
    <definedName name="_FMA4" localSheetId="9">#REF!</definedName>
    <definedName name="_FMA4">#REF!</definedName>
    <definedName name="_NA1" localSheetId="14">#REF!</definedName>
    <definedName name="_NA1" localSheetId="9">#REF!</definedName>
    <definedName name="_NA1">#REF!</definedName>
    <definedName name="_NA2" localSheetId="14">#REF!</definedName>
    <definedName name="_NA2" localSheetId="9">#REF!</definedName>
    <definedName name="_NA2">#REF!</definedName>
    <definedName name="_NA3" localSheetId="14">#REF!</definedName>
    <definedName name="_NA3" localSheetId="9">#REF!</definedName>
    <definedName name="_NA3">#REF!</definedName>
    <definedName name="_NA4" localSheetId="14">#REF!</definedName>
    <definedName name="_NA4" localSheetId="9">#REF!</definedName>
    <definedName name="_NA4">#REF!</definedName>
    <definedName name="_NA5" localSheetId="14">#REF!</definedName>
    <definedName name="_NA5" localSheetId="9">#REF!</definedName>
    <definedName name="_NA5">#REF!</definedName>
    <definedName name="_POP1" localSheetId="14">#REF!</definedName>
    <definedName name="_POP1" localSheetId="9">#REF!</definedName>
    <definedName name="_POP1">#REF!</definedName>
    <definedName name="_POP2" localSheetId="14">#REF!</definedName>
    <definedName name="_POP2" localSheetId="9">#REF!</definedName>
    <definedName name="_POP2">#REF!</definedName>
    <definedName name="_POP3" localSheetId="14">#REF!</definedName>
    <definedName name="_POP3" localSheetId="9">#REF!</definedName>
    <definedName name="_POP3">#REF!</definedName>
    <definedName name="_POP4" localSheetId="14">#REF!</definedName>
    <definedName name="_POP4" localSheetId="9">#REF!</definedName>
    <definedName name="_POP4">#REF!</definedName>
    <definedName name="_REV1" localSheetId="14">#REF!</definedName>
    <definedName name="_REV1" localSheetId="9">#REF!</definedName>
    <definedName name="_REV1">#REF!</definedName>
    <definedName name="_REV2" localSheetId="14">#REF!</definedName>
    <definedName name="_REV2" localSheetId="9">#REF!</definedName>
    <definedName name="_REV2">#REF!</definedName>
    <definedName name="_REV3" localSheetId="14">#REF!</definedName>
    <definedName name="_REV3" localSheetId="9">#REF!</definedName>
    <definedName name="_REV3">#REF!</definedName>
    <definedName name="_REV4" localSheetId="14">#REF!</definedName>
    <definedName name="_REV4" localSheetId="9">#REF!</definedName>
    <definedName name="_REV4">#REF!</definedName>
    <definedName name="_ROZ1" localSheetId="14">#REF!</definedName>
    <definedName name="_ROZ1" localSheetId="9">#REF!</definedName>
    <definedName name="_ROZ1">#REF!</definedName>
    <definedName name="_ROZ10" localSheetId="14">#REF!</definedName>
    <definedName name="_ROZ10" localSheetId="9">#REF!</definedName>
    <definedName name="_ROZ10">#REF!</definedName>
    <definedName name="_ROZ11" localSheetId="14">#REF!</definedName>
    <definedName name="_ROZ11" localSheetId="9">#REF!</definedName>
    <definedName name="_ROZ11">#REF!</definedName>
    <definedName name="_ROZ2" localSheetId="14">#REF!</definedName>
    <definedName name="_ROZ2" localSheetId="9">#REF!</definedName>
    <definedName name="_ROZ2">#REF!</definedName>
    <definedName name="_ROZ3" localSheetId="14">#REF!</definedName>
    <definedName name="_ROZ3" localSheetId="9">#REF!</definedName>
    <definedName name="_ROZ3">#REF!</definedName>
    <definedName name="_ROZ4" localSheetId="14">#REF!</definedName>
    <definedName name="_ROZ4" localSheetId="9">#REF!</definedName>
    <definedName name="_ROZ4">#REF!</definedName>
    <definedName name="_ROZ5" localSheetId="14">#REF!</definedName>
    <definedName name="_ROZ5" localSheetId="9">#REF!</definedName>
    <definedName name="_ROZ5">#REF!</definedName>
    <definedName name="_ROZ6" localSheetId="14">#REF!</definedName>
    <definedName name="_ROZ6" localSheetId="9">#REF!</definedName>
    <definedName name="_ROZ6">#REF!</definedName>
    <definedName name="_ROZ7" localSheetId="14">#REF!</definedName>
    <definedName name="_ROZ7" localSheetId="9">#REF!</definedName>
    <definedName name="_ROZ7">#REF!</definedName>
    <definedName name="_ROZ8" localSheetId="14">#REF!</definedName>
    <definedName name="_ROZ8" localSheetId="9">#REF!</definedName>
    <definedName name="_ROZ8">#REF!</definedName>
    <definedName name="_ROZ9" localSheetId="14">#REF!</definedName>
    <definedName name="_ROZ9" localSheetId="9">#REF!</definedName>
    <definedName name="_ROZ9">#REF!</definedName>
    <definedName name="C_plyn">#REF!</definedName>
    <definedName name="CAPEX_adj.">#REF!</definedName>
    <definedName name="CDOK" localSheetId="14">#REF!</definedName>
    <definedName name="CDOK" localSheetId="9">#REF!</definedName>
    <definedName name="CDOK">#REF!</definedName>
    <definedName name="CDOK1" localSheetId="14">#REF!</definedName>
    <definedName name="CDOK1" localSheetId="9">#REF!</definedName>
    <definedName name="CDOK1">#REF!</definedName>
    <definedName name="CDOK2" localSheetId="14">#REF!</definedName>
    <definedName name="CDOK2" localSheetId="9">#REF!</definedName>
    <definedName name="CDOK2">#REF!</definedName>
    <definedName name="CO2koef">#REF!</definedName>
    <definedName name="Ctep">#REF!</definedName>
    <definedName name="EUA">#REF!</definedName>
    <definedName name="hosvin">#REF!</definedName>
    <definedName name="hvt">#REF!</definedName>
    <definedName name="k">#REF!</definedName>
    <definedName name="KONTROL1" localSheetId="14">#REF!</definedName>
    <definedName name="KONTROL1" localSheetId="9">#REF!</definedName>
    <definedName name="KONTROL1">#REF!</definedName>
    <definedName name="KONTROL2" localSheetId="14">#REF!</definedName>
    <definedName name="KONTROL2" localSheetId="9">#REF!</definedName>
    <definedName name="KONTROL2">#REF!</definedName>
    <definedName name="KONTROL3" localSheetId="14">#REF!</definedName>
    <definedName name="KONTROL3" localSheetId="9">#REF!</definedName>
    <definedName name="KONTROL3">#REF!</definedName>
    <definedName name="KONTROL4" localSheetId="14">#REF!</definedName>
    <definedName name="KONTROL4" localSheetId="9">#REF!</definedName>
    <definedName name="KONTROL4">#REF!</definedName>
    <definedName name="KVET">#REF!</definedName>
    <definedName name="LHV">#REF!</definedName>
    <definedName name="NAZEV" localSheetId="14">#REF!</definedName>
    <definedName name="NAZEV" localSheetId="9">#REF!</definedName>
    <definedName name="NAZEV">#REF!</definedName>
    <definedName name="_xlnm.Print_Titles" localSheetId="20">'EVALUATION VALUES'!$1:$7</definedName>
    <definedName name="_xlnm.Print_Titles" localSheetId="5">'Garantované parametry'!$1:$4</definedName>
    <definedName name="_xlnm.Print_Titles" localSheetId="14">'Chladicí voda'!$1:$2</definedName>
    <definedName name="_xlnm.Print_Titles" localSheetId="6">Pokuty!$3:$6</definedName>
    <definedName name="_xlnm.Print_Titles" localSheetId="3">'Provozní stavy'!$1:$6</definedName>
    <definedName name="_xlnm.Print_Titles" localSheetId="1">'Provozni stavy - formulář'!$1:$10</definedName>
    <definedName name="_xlnm.Print_Titles" localSheetId="9">'VT pára'!$1:$3</definedName>
    <definedName name="_xlnm.Print_Titles" localSheetId="8">'Zemní plyn'!$1:$2</definedName>
    <definedName name="_xlnm.Print_Area" localSheetId="16">'Demi voda'!$A$1:$F$8</definedName>
    <definedName name="_xlnm.Print_Area" localSheetId="20">'EVALUATION VALUES'!$A$1:$AE$9</definedName>
    <definedName name="_xlnm.Print_Area" localSheetId="5">'Garantované parametry'!$A$1:$K$73</definedName>
    <definedName name="_xlnm.Print_Area" localSheetId="4">Hodnocení!$A$1:$N$111</definedName>
    <definedName name="_xlnm.Print_Area" localSheetId="14">'Chladicí voda'!$A$1:$E$31</definedName>
    <definedName name="_xlnm.Print_Area" localSheetId="7">'Klimatické podmínky'!$A$1:$H$8</definedName>
    <definedName name="_xlnm.Print_Area" localSheetId="12">Kondenzát!$A$1:$F$17</definedName>
    <definedName name="_xlnm.Print_Area" localSheetId="10">'NT pára'!$A$1:$F$11</definedName>
    <definedName name="_xlnm.Print_Area" localSheetId="13">'Obehova voda'!$A$1:$F$27</definedName>
    <definedName name="_xlnm.Print_Area" localSheetId="6">Pokuty!$A$1:$K$37</definedName>
    <definedName name="_xlnm.Print_Area" localSheetId="3">'Provozní stavy'!$A$1:$T$185</definedName>
    <definedName name="_xlnm.Print_Area" localSheetId="1">'Provozni stavy - formulář'!$A$1:$P$83</definedName>
    <definedName name="_xlnm.Print_Area" localSheetId="2">'Titulní list'!$A$1:$E$38</definedName>
    <definedName name="_xlnm.Print_Area" localSheetId="17">'Tlakový vzduch'!$A$1:$C$7</definedName>
    <definedName name="_xlnm.Print_Area" localSheetId="18">'Voda pro odparovaci chladic'!$A$1:$A$2</definedName>
    <definedName name="_xlnm.Print_Area" localSheetId="9">'VT pára'!$A$1:$G$24</definedName>
    <definedName name="_xlnm.Print_Area" localSheetId="8">'Zemní plyn'!$A$1:$J$37</definedName>
    <definedName name="_xlnm.Print_Area">#REF!</definedName>
    <definedName name="PpS" localSheetId="3">#REF!</definedName>
    <definedName name="PpS" localSheetId="1">#REF!</definedName>
    <definedName name="PpS">#REF!</definedName>
    <definedName name="PRINT_AREA_MI" localSheetId="3">#REF!</definedName>
    <definedName name="PRINT_AREA_MI" localSheetId="1">#REF!</definedName>
    <definedName name="PRINT_AREA_MI" localSheetId="9">#REF!</definedName>
    <definedName name="PRINT_AREA_MI" localSheetId="8">#REF!</definedName>
    <definedName name="PRINT_AREA_MI">#REF!</definedName>
    <definedName name="PROJEKT" localSheetId="14">#REF!</definedName>
    <definedName name="PROJEKT" localSheetId="3">#REF!</definedName>
    <definedName name="PROJEKT" localSheetId="1">#REF!</definedName>
    <definedName name="PROJEKT" localSheetId="9">#REF!</definedName>
    <definedName name="PROJEKT">#REF!</definedName>
    <definedName name="R_ele" localSheetId="3">#REF!</definedName>
    <definedName name="R_ele" localSheetId="1">#REF!</definedName>
    <definedName name="R_ele">#REF!</definedName>
    <definedName name="R_M_adj" localSheetId="3">#REF!</definedName>
    <definedName name="R_M_adj" localSheetId="1">#REF!</definedName>
    <definedName name="R_M_adj">#REF!</definedName>
    <definedName name="REV" localSheetId="20">#REF!</definedName>
    <definedName name="REV" localSheetId="14">#REF!</definedName>
    <definedName name="REV" localSheetId="3">#REF!</definedName>
    <definedName name="REV" localSheetId="1">#REF!</definedName>
    <definedName name="REV" localSheetId="9">#REF!</definedName>
    <definedName name="REV">#REF!</definedName>
    <definedName name="SCHVALIL1" localSheetId="14">#REF!</definedName>
    <definedName name="SCHVALIL1" localSheetId="9">#REF!</definedName>
    <definedName name="SCHVALIL1">#REF!</definedName>
    <definedName name="SCHVALIL2" localSheetId="14">#REF!</definedName>
    <definedName name="SCHVALIL2" localSheetId="9">#REF!</definedName>
    <definedName name="SCHVALIL2">#REF!</definedName>
    <definedName name="SCHVALIL3" localSheetId="14">#REF!</definedName>
    <definedName name="SCHVALIL3" localSheetId="9">#REF!</definedName>
    <definedName name="SCHVALIL3">#REF!</definedName>
    <definedName name="SCHVALIL4" localSheetId="14">#REF!</definedName>
    <definedName name="SCHVALIL4" localSheetId="9">#REF!</definedName>
    <definedName name="SCHVALIL4">#REF!</definedName>
    <definedName name="SPD" localSheetId="14">#REF!</definedName>
    <definedName name="SPD" localSheetId="9">#REF!</definedName>
    <definedName name="SPD">#REF!</definedName>
    <definedName name="UKOL" localSheetId="14">#REF!</definedName>
    <definedName name="UKOL" localSheetId="9">#REF!</definedName>
    <definedName name="UKOL">#REF!</definedName>
    <definedName name="UNI_AA_VERSION" hidden="1">"322.3.0"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years" localSheetId="3">#REF!</definedName>
    <definedName name="years" localSheetId="1">#REF!</definedName>
    <definedName name="years">#REF!</definedName>
    <definedName name="Z" localSheetId="3">#REF!</definedName>
    <definedName name="Z" localSheetId="1">#REF!</definedName>
    <definedName name="Z">#REF!</definedName>
    <definedName name="Z_0B64621E_EFB0_4DFB_8F7F_C55D6C048162_.wvu.PrintArea" localSheetId="20" hidden="1">'EVALUATION VALUES'!$A$1:$AE$9</definedName>
    <definedName name="Z_0B64621E_EFB0_4DFB_8F7F_C55D6C048162_.wvu.PrintArea" localSheetId="5" hidden="1">'Garantované parametry'!$A$1:$K$49</definedName>
    <definedName name="Z_0B64621E_EFB0_4DFB_8F7F_C55D6C048162_.wvu.PrintArea" localSheetId="14" hidden="1">'Chladicí voda'!$A$1:$A$30</definedName>
    <definedName name="Z_0B64621E_EFB0_4DFB_8F7F_C55D6C048162_.wvu.PrintArea" localSheetId="3" hidden="1">'Provozní stavy'!#REF!</definedName>
    <definedName name="Z_0B64621E_EFB0_4DFB_8F7F_C55D6C048162_.wvu.PrintArea" localSheetId="1" hidden="1">'Provozni stavy - formulář'!#REF!</definedName>
    <definedName name="Z_0B64621E_EFB0_4DFB_8F7F_C55D6C048162_.wvu.PrintArea" localSheetId="17" hidden="1">'Tlakový vzduch'!$A$1:$C$6</definedName>
    <definedName name="Z_0B64621E_EFB0_4DFB_8F7F_C55D6C048162_.wvu.PrintArea" localSheetId="18" hidden="1">'Voda pro odparovaci chladic'!$A$1:$A$2</definedName>
    <definedName name="Z_0B64621E_EFB0_4DFB_8F7F_C55D6C048162_.wvu.PrintArea" localSheetId="9" hidden="1">'VT pára'!$A$1:$F$23</definedName>
    <definedName name="Z_0B64621E_EFB0_4DFB_8F7F_C55D6C048162_.wvu.PrintTitles" localSheetId="20" hidden="1">'EVALUATION VALUES'!$1:$7</definedName>
    <definedName name="Z_0B64621E_EFB0_4DFB_8F7F_C55D6C048162_.wvu.PrintTitles" localSheetId="5" hidden="1">'Garantované parametry'!$1:$4</definedName>
    <definedName name="Z_0B64621E_EFB0_4DFB_8F7F_C55D6C048162_.wvu.PrintTitles" localSheetId="14" hidden="1">'Chladicí voda'!$1:$2</definedName>
    <definedName name="Z_0B64621E_EFB0_4DFB_8F7F_C55D6C048162_.wvu.PrintTitles" localSheetId="3" hidden="1">'Provozní stavy'!#REF!</definedName>
    <definedName name="Z_0B64621E_EFB0_4DFB_8F7F_C55D6C048162_.wvu.PrintTitles" localSheetId="1" hidden="1">'Provozni stavy - formulář'!#REF!</definedName>
    <definedName name="Z_0B64621E_EFB0_4DFB_8F7F_C55D6C048162_.wvu.PrintTitles" localSheetId="9" hidden="1">'VT pára'!$1:$3</definedName>
    <definedName name="Z_999014FB_6855_408B_9665_360D896C8497_.wvu.PrintArea" localSheetId="20" hidden="1">'EVALUATION VALUES'!$A$1:$AE$9</definedName>
    <definedName name="Z_999014FB_6855_408B_9665_360D896C8497_.wvu.PrintArea" localSheetId="5" hidden="1">'Garantované parametry'!$A$1:$K$49</definedName>
    <definedName name="Z_999014FB_6855_408B_9665_360D896C8497_.wvu.PrintArea" localSheetId="14" hidden="1">'Chladicí voda'!$A$1:$A$30</definedName>
    <definedName name="Z_999014FB_6855_408B_9665_360D896C8497_.wvu.PrintArea" localSheetId="3" hidden="1">'Provozní stavy'!#REF!</definedName>
    <definedName name="Z_999014FB_6855_408B_9665_360D896C8497_.wvu.PrintArea" localSheetId="1" hidden="1">'Provozni stavy - formulář'!#REF!</definedName>
    <definedName name="Z_999014FB_6855_408B_9665_360D896C8497_.wvu.PrintArea" localSheetId="17" hidden="1">'Tlakový vzduch'!$A$1:$C$6</definedName>
    <definedName name="Z_999014FB_6855_408B_9665_360D896C8497_.wvu.PrintArea" localSheetId="18" hidden="1">'Voda pro odparovaci chladic'!$A$1:$A$2</definedName>
    <definedName name="Z_999014FB_6855_408B_9665_360D896C8497_.wvu.PrintArea" localSheetId="9" hidden="1">'VT pára'!$A$1:$F$23</definedName>
    <definedName name="Z_999014FB_6855_408B_9665_360D896C8497_.wvu.PrintTitles" localSheetId="20" hidden="1">'EVALUATION VALUES'!$1:$7</definedName>
    <definedName name="Z_999014FB_6855_408B_9665_360D896C8497_.wvu.PrintTitles" localSheetId="5" hidden="1">'Garantované parametry'!$1:$4</definedName>
    <definedName name="Z_999014FB_6855_408B_9665_360D896C8497_.wvu.PrintTitles" localSheetId="14" hidden="1">'Chladicí voda'!$1:$2</definedName>
    <definedName name="Z_999014FB_6855_408B_9665_360D896C8497_.wvu.PrintTitles" localSheetId="3" hidden="1">'Provozní stavy'!#REF!</definedName>
    <definedName name="Z_999014FB_6855_408B_9665_360D896C8497_.wvu.PrintTitles" localSheetId="1" hidden="1">'Provozni stavy - formulář'!#REF!</definedName>
    <definedName name="Z_999014FB_6855_408B_9665_360D896C8497_.wvu.PrintTitles" localSheetId="9" hidden="1">'VT pára'!$1:$3</definedName>
    <definedName name="ZAKAZNIK" localSheetId="14">#REF!</definedName>
    <definedName name="ZAKAZNIK" localSheetId="3">#REF!</definedName>
    <definedName name="ZAKAZNIK" localSheetId="1">#REF!</definedName>
    <definedName name="ZAKAZNIK" localSheetId="9">#REF!</definedName>
    <definedName name="ZAKAZNIK" localSheetId="8">#REF!</definedName>
    <definedName name="ZAKAZNIK">#REF!</definedName>
    <definedName name="ZPRAC1" localSheetId="14">#REF!</definedName>
    <definedName name="ZPRAC1" localSheetId="3">#REF!</definedName>
    <definedName name="ZPRAC1" localSheetId="1">#REF!</definedName>
    <definedName name="ZPRAC1" localSheetId="9">#REF!</definedName>
    <definedName name="ZPRAC1">#REF!</definedName>
    <definedName name="ZPRAC2" localSheetId="14">#REF!</definedName>
    <definedName name="ZPRAC2" localSheetId="3">#REF!</definedName>
    <definedName name="ZPRAC2" localSheetId="1">#REF!</definedName>
    <definedName name="ZPRAC2" localSheetId="9">#REF!</definedName>
    <definedName name="ZPRAC2">#REF!</definedName>
    <definedName name="ZPRAC3" localSheetId="14">#REF!</definedName>
    <definedName name="ZPRAC3" localSheetId="9">#REF!</definedName>
    <definedName name="ZPRAC3">#REF!</definedName>
    <definedName name="ZPRAC4" localSheetId="14">#REF!</definedName>
    <definedName name="ZPRAC4" localSheetId="9">#REF!</definedName>
    <definedName name="ZPRAC4">#REF!</definedName>
  </definedNames>
  <calcPr calcId="191028"/>
  <customWorkbookViews>
    <customWorkbookView name="Jan Galář, MT Legal, advokátní kancelář - vlastní zobrazení" guid="{0B64621E-EFB0-4DFB-8F7F-C55D6C048162}" mergeInterval="0" personalView="1" maximized="1" xWindow="1" yWindow="1" windowWidth="1676" windowHeight="830" tabRatio="952" activeSheetId="15" showComments="commIndAndComment"/>
    <customWorkbookView name="Pavla Zapletalová - vlastní zobrazení" guid="{999014FB-6855-408B-9665-360D896C8497}" mergeInterval="0" personalView="1" maximized="1" xWindow="1" yWindow="1" windowWidth="1676" windowHeight="820" tabRatio="952" activeSheetId="5"/>
  </customWorkbookView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50" l="1"/>
  <c r="H38" i="50" s="1"/>
  <c r="I38" i="50" s="1"/>
  <c r="M38" i="50"/>
  <c r="R82" i="48"/>
  <c r="M7" i="50" l="1"/>
  <c r="F36" i="48" l="1"/>
  <c r="G52" i="49" l="1"/>
  <c r="H79" i="48"/>
  <c r="I79" i="48"/>
  <c r="L79" i="48"/>
  <c r="P41" i="48"/>
  <c r="O41" i="48"/>
  <c r="N41" i="48"/>
  <c r="M41" i="48"/>
  <c r="L41" i="48"/>
  <c r="K41" i="48"/>
  <c r="J41" i="48"/>
  <c r="I41" i="48"/>
  <c r="H41" i="48"/>
  <c r="G41" i="48"/>
  <c r="F41" i="48"/>
  <c r="P36" i="48"/>
  <c r="O36" i="48"/>
  <c r="N36" i="48"/>
  <c r="M36" i="48"/>
  <c r="L36" i="48"/>
  <c r="K36" i="48"/>
  <c r="J36" i="48"/>
  <c r="I36" i="48"/>
  <c r="H36" i="48"/>
  <c r="G36" i="48"/>
  <c r="G43" i="48" l="1"/>
  <c r="H43" i="48"/>
  <c r="I43" i="48"/>
  <c r="J43" i="48"/>
  <c r="K43" i="48"/>
  <c r="L43" i="48"/>
  <c r="M43" i="48"/>
  <c r="N43" i="48"/>
  <c r="O43" i="48"/>
  <c r="P43" i="48"/>
  <c r="F43" i="48"/>
  <c r="O27" i="48"/>
  <c r="O79" i="48" s="1"/>
  <c r="E5" i="46"/>
  <c r="F5" i="46"/>
  <c r="G5" i="46"/>
  <c r="H5" i="46"/>
  <c r="I5" i="46"/>
  <c r="J5" i="46"/>
  <c r="K5" i="46"/>
  <c r="L5" i="46"/>
  <c r="M5" i="46"/>
  <c r="N5" i="46"/>
  <c r="O5" i="46"/>
  <c r="E6" i="46"/>
  <c r="F6" i="46"/>
  <c r="G6" i="46"/>
  <c r="H6" i="46"/>
  <c r="I6" i="46"/>
  <c r="J6" i="46"/>
  <c r="K6" i="46"/>
  <c r="L6" i="46"/>
  <c r="M6" i="46"/>
  <c r="N6" i="46"/>
  <c r="O6" i="46"/>
  <c r="E7" i="46"/>
  <c r="F7" i="46"/>
  <c r="G7" i="46"/>
  <c r="H7" i="46"/>
  <c r="I7" i="46"/>
  <c r="J7" i="46"/>
  <c r="K7" i="46"/>
  <c r="L7" i="46"/>
  <c r="M7" i="46"/>
  <c r="N7" i="46"/>
  <c r="O7" i="46"/>
  <c r="D6" i="46"/>
  <c r="D7" i="46"/>
  <c r="D5" i="46"/>
  <c r="E2" i="46"/>
  <c r="F2" i="46"/>
  <c r="G2" i="46"/>
  <c r="H2" i="46"/>
  <c r="I2" i="46"/>
  <c r="J2" i="46"/>
  <c r="K2" i="46"/>
  <c r="L2" i="46"/>
  <c r="M2" i="46"/>
  <c r="N2" i="46"/>
  <c r="O2" i="46"/>
  <c r="E3" i="46"/>
  <c r="F3" i="46"/>
  <c r="G3" i="46"/>
  <c r="H3" i="46"/>
  <c r="I3" i="46"/>
  <c r="J3" i="46"/>
  <c r="K3" i="46"/>
  <c r="L3" i="46"/>
  <c r="M3" i="46"/>
  <c r="N3" i="46"/>
  <c r="O3" i="46"/>
  <c r="D2" i="46"/>
  <c r="D3" i="46"/>
  <c r="E4" i="46"/>
  <c r="F4" i="46"/>
  <c r="G4" i="46"/>
  <c r="H4" i="46"/>
  <c r="I4" i="46"/>
  <c r="J4" i="46"/>
  <c r="K4" i="46"/>
  <c r="L4" i="46"/>
  <c r="M4" i="46"/>
  <c r="N4" i="46"/>
  <c r="O4" i="46"/>
  <c r="D4" i="46"/>
  <c r="G13" i="48" l="1"/>
  <c r="E16" i="22"/>
  <c r="L17" i="48"/>
  <c r="J13" i="48"/>
  <c r="Q13" i="48"/>
  <c r="P13" i="48"/>
  <c r="P19" i="48"/>
  <c r="J19" i="48"/>
  <c r="P37" i="48" l="1"/>
  <c r="J37" i="48"/>
  <c r="G69" i="49" l="1"/>
  <c r="J69" i="49" s="1"/>
  <c r="E12" i="50" l="1"/>
  <c r="H12" i="50" s="1"/>
  <c r="E23" i="46" l="1"/>
  <c r="F23" i="46"/>
  <c r="G23" i="46"/>
  <c r="I23" i="46"/>
  <c r="J23" i="46"/>
  <c r="K23" i="46"/>
  <c r="L23" i="46"/>
  <c r="M23" i="46"/>
  <c r="N23" i="46"/>
  <c r="O23" i="46"/>
  <c r="E24" i="46"/>
  <c r="F24" i="46"/>
  <c r="G24" i="46"/>
  <c r="I24" i="46"/>
  <c r="J24" i="46"/>
  <c r="K24" i="46"/>
  <c r="L24" i="46"/>
  <c r="M24" i="46"/>
  <c r="N24" i="46"/>
  <c r="O24" i="46"/>
  <c r="D24" i="46"/>
  <c r="D23" i="46"/>
  <c r="F22" i="48"/>
  <c r="F17" i="48" s="1"/>
  <c r="H22" i="48"/>
  <c r="H17" i="48" s="1"/>
  <c r="Q17" i="48"/>
  <c r="I17" i="48"/>
  <c r="E20" i="22"/>
  <c r="O17" i="48"/>
  <c r="F13" i="48" l="1"/>
  <c r="G68" i="49" l="1"/>
  <c r="J68" i="49" s="1"/>
  <c r="G51" i="49"/>
  <c r="J51" i="49" s="1"/>
  <c r="G50" i="49"/>
  <c r="G104" i="49" s="1"/>
  <c r="F51" i="48"/>
  <c r="F80" i="48" s="1"/>
  <c r="G51" i="48"/>
  <c r="G80" i="48" s="1"/>
  <c r="H51" i="48"/>
  <c r="H80" i="48" s="1"/>
  <c r="H81" i="48" s="1"/>
  <c r="J51" i="48"/>
  <c r="J80" i="48" s="1"/>
  <c r="K51" i="48"/>
  <c r="K80" i="48" s="1"/>
  <c r="P27" i="48"/>
  <c r="N27" i="48"/>
  <c r="N17" i="48" l="1"/>
  <c r="N79" i="48"/>
  <c r="P17" i="48"/>
  <c r="P79" i="48"/>
  <c r="G27" i="48"/>
  <c r="G17" i="48" l="1"/>
  <c r="G79" i="48"/>
  <c r="G81" i="48" s="1"/>
  <c r="G54" i="49"/>
  <c r="J22" i="48" l="1"/>
  <c r="J29" i="48"/>
  <c r="H24" i="46" s="1"/>
  <c r="J28" i="48"/>
  <c r="H23" i="46" l="1"/>
  <c r="G77" i="49"/>
  <c r="G71" i="49" l="1"/>
  <c r="G55" i="49"/>
  <c r="G76" i="49"/>
  <c r="E21" i="22"/>
  <c r="P51" i="48"/>
  <c r="P80" i="48" s="1"/>
  <c r="P81" i="48" s="1"/>
  <c r="O7" i="48"/>
  <c r="N7" i="48"/>
  <c r="E84" i="49" l="1"/>
  <c r="D84" i="49"/>
  <c r="F84" i="49"/>
  <c r="E13" i="50"/>
  <c r="H13" i="50" s="1"/>
  <c r="P13" i="50" s="1"/>
  <c r="E14" i="50"/>
  <c r="H14" i="50" s="1"/>
  <c r="P14" i="50" s="1"/>
  <c r="E15" i="50"/>
  <c r="H15" i="50" s="1"/>
  <c r="P15" i="50" s="1"/>
  <c r="I13" i="50" l="1"/>
  <c r="M13" i="50"/>
  <c r="I15" i="50"/>
  <c r="M15" i="50"/>
  <c r="I14" i="50"/>
  <c r="M14" i="50"/>
  <c r="G56" i="49" l="1"/>
  <c r="G103" i="49" s="1"/>
  <c r="F79" i="48"/>
  <c r="G63" i="49"/>
  <c r="G72" i="49"/>
  <c r="J71" i="49"/>
  <c r="G67" i="49"/>
  <c r="I104" i="49" s="1"/>
  <c r="G62" i="49"/>
  <c r="J62" i="49" s="1"/>
  <c r="J55" i="49"/>
  <c r="G53" i="49"/>
  <c r="J53" i="49" s="1"/>
  <c r="G75" i="49"/>
  <c r="G70" i="49"/>
  <c r="J70" i="49" s="1"/>
  <c r="I101" i="49" l="1"/>
  <c r="I102" i="49" s="1"/>
  <c r="G61" i="49"/>
  <c r="J61" i="49" s="1"/>
  <c r="J52" i="49"/>
  <c r="J54" i="49"/>
  <c r="G101" i="49" l="1"/>
  <c r="G102" i="49" s="1"/>
  <c r="G84" i="49"/>
  <c r="E13" i="22"/>
  <c r="E10" i="50" s="1"/>
  <c r="G80" i="49"/>
  <c r="G85" i="49"/>
  <c r="G81" i="49"/>
  <c r="H10" i="50" l="1"/>
  <c r="M10" i="50" l="1"/>
  <c r="P10" i="50"/>
  <c r="I10" i="50"/>
  <c r="C85" i="49" l="1"/>
  <c r="E85" i="49"/>
  <c r="F85" i="49"/>
  <c r="B85" i="49"/>
  <c r="C84" i="49"/>
  <c r="B84" i="49"/>
  <c r="I103" i="49"/>
  <c r="H103" i="49"/>
  <c r="E60" i="49"/>
  <c r="F60" i="49"/>
  <c r="D60" i="49"/>
  <c r="C60" i="49"/>
  <c r="B60" i="49"/>
  <c r="I67" i="49"/>
  <c r="H67" i="49"/>
  <c r="E50" i="49"/>
  <c r="E67" i="49" s="1"/>
  <c r="F50" i="49"/>
  <c r="F67" i="49" s="1"/>
  <c r="D50" i="49"/>
  <c r="D67" i="49" s="1"/>
  <c r="C50" i="49"/>
  <c r="C67" i="49" s="1"/>
  <c r="B50" i="49"/>
  <c r="B67" i="49" s="1"/>
  <c r="C56" i="49"/>
  <c r="C72" i="49" s="1"/>
  <c r="C81" i="49" s="1"/>
  <c r="E56" i="49"/>
  <c r="E63" i="49" s="1"/>
  <c r="F56" i="49"/>
  <c r="F72" i="49" s="1"/>
  <c r="F81" i="49" s="1"/>
  <c r="B56" i="49"/>
  <c r="B72" i="49" s="1"/>
  <c r="B81" i="49" s="1"/>
  <c r="E41" i="22"/>
  <c r="E37" i="50" s="1"/>
  <c r="E40" i="22"/>
  <c r="E36" i="50" s="1"/>
  <c r="E39" i="22"/>
  <c r="E35" i="50" s="1"/>
  <c r="H37" i="50" l="1"/>
  <c r="H36" i="50"/>
  <c r="H35" i="50"/>
  <c r="G107" i="49"/>
  <c r="B80" i="49"/>
  <c r="C80" i="49"/>
  <c r="F80" i="49"/>
  <c r="B63" i="49"/>
  <c r="F63" i="49"/>
  <c r="E72" i="49"/>
  <c r="C63" i="49"/>
  <c r="I35" i="50" l="1"/>
  <c r="P35" i="50"/>
  <c r="I37" i="50"/>
  <c r="P37" i="50"/>
  <c r="I36" i="50"/>
  <c r="P36" i="50"/>
  <c r="M37" i="50"/>
  <c r="M36" i="50"/>
  <c r="M35" i="50"/>
  <c r="E81" i="49"/>
  <c r="E80" i="49"/>
  <c r="E31" i="22"/>
  <c r="E27" i="50" s="1"/>
  <c r="E30" i="22"/>
  <c r="E26" i="50" s="1"/>
  <c r="E29" i="22"/>
  <c r="E25" i="50" s="1"/>
  <c r="E28" i="22"/>
  <c r="E24" i="50" s="1"/>
  <c r="E27" i="22"/>
  <c r="E23" i="50" s="1"/>
  <c r="H23" i="50" s="1"/>
  <c r="E26" i="22"/>
  <c r="E22" i="50" s="1"/>
  <c r="H22" i="50" s="1"/>
  <c r="E25" i="22"/>
  <c r="E21" i="50" s="1"/>
  <c r="H21" i="50" s="1"/>
  <c r="E24" i="22"/>
  <c r="E20" i="50" s="1"/>
  <c r="H20" i="50" s="1"/>
  <c r="E23" i="22"/>
  <c r="E19" i="50" s="1"/>
  <c r="H19" i="50" s="1"/>
  <c r="E22" i="22"/>
  <c r="E18" i="50" s="1"/>
  <c r="E17" i="50"/>
  <c r="E16" i="50"/>
  <c r="H16" i="50" s="1"/>
  <c r="E15" i="22"/>
  <c r="E11" i="50" s="1"/>
  <c r="H11" i="50" s="1"/>
  <c r="I11" i="50" s="1"/>
  <c r="E11" i="22"/>
  <c r="E8" i="50" s="1"/>
  <c r="H8" i="50" s="1"/>
  <c r="E10" i="22"/>
  <c r="E7" i="50" s="1"/>
  <c r="H7" i="50" l="1"/>
  <c r="I7" i="50" s="1"/>
  <c r="M20" i="50"/>
  <c r="P20" i="50"/>
  <c r="M21" i="50"/>
  <c r="P21" i="50"/>
  <c r="M19" i="50"/>
  <c r="P19" i="50"/>
  <c r="M16" i="50"/>
  <c r="P16" i="50"/>
  <c r="M22" i="50"/>
  <c r="P22" i="50"/>
  <c r="M23" i="50"/>
  <c r="P23" i="50"/>
  <c r="M8" i="50"/>
  <c r="P8" i="50"/>
  <c r="M12" i="50"/>
  <c r="P12" i="50"/>
  <c r="H26" i="50"/>
  <c r="P26" i="50" s="1"/>
  <c r="H25" i="50"/>
  <c r="P25" i="50" s="1"/>
  <c r="H27" i="50"/>
  <c r="P27" i="50" s="1"/>
  <c r="H24" i="50"/>
  <c r="P24" i="50" s="1"/>
  <c r="H18" i="50"/>
  <c r="P18" i="50" s="1"/>
  <c r="H17" i="50"/>
  <c r="P17" i="50" s="1"/>
  <c r="I12" i="50"/>
  <c r="I16" i="50"/>
  <c r="I19" i="50"/>
  <c r="I20" i="50"/>
  <c r="I21" i="50"/>
  <c r="I22" i="50"/>
  <c r="I23" i="50"/>
  <c r="P7" i="50"/>
  <c r="I8" i="50"/>
  <c r="M26" i="50" l="1"/>
  <c r="I26" i="50"/>
  <c r="M25" i="50"/>
  <c r="I25" i="50"/>
  <c r="M27" i="50"/>
  <c r="I27" i="50"/>
  <c r="M24" i="50"/>
  <c r="I24" i="50"/>
  <c r="M18" i="50"/>
  <c r="I18" i="50"/>
  <c r="M17" i="50"/>
  <c r="I17" i="50"/>
  <c r="G60" i="49"/>
  <c r="H104" i="49" s="1"/>
  <c r="E12" i="22"/>
  <c r="E9" i="50" s="1"/>
  <c r="G108" i="49"/>
  <c r="H9" i="50" l="1"/>
  <c r="O51" i="48"/>
  <c r="O80" i="48" s="1"/>
  <c r="O81" i="48" s="1"/>
  <c r="O13" i="48"/>
  <c r="M9" i="50" l="1"/>
  <c r="P9" i="50"/>
  <c r="I9" i="50"/>
  <c r="G106" i="49"/>
  <c r="N51" i="48"/>
  <c r="N80" i="48" s="1"/>
  <c r="N81" i="48" s="1"/>
  <c r="M71" i="51" l="1"/>
  <c r="L71" i="51"/>
  <c r="K71" i="51"/>
  <c r="J71" i="51"/>
  <c r="I71" i="51"/>
  <c r="H71" i="51"/>
  <c r="G71" i="51"/>
  <c r="F71" i="51"/>
  <c r="M59" i="51"/>
  <c r="M63" i="51" s="1"/>
  <c r="L59" i="51"/>
  <c r="L63" i="51" s="1"/>
  <c r="K59" i="51"/>
  <c r="K63" i="51" s="1"/>
  <c r="J59" i="51"/>
  <c r="J63" i="51" s="1"/>
  <c r="I59" i="51"/>
  <c r="I63" i="51" s="1"/>
  <c r="H59" i="51"/>
  <c r="H63" i="51" s="1"/>
  <c r="G59" i="51"/>
  <c r="G63" i="51" s="1"/>
  <c r="F59" i="51"/>
  <c r="F63" i="51" s="1"/>
  <c r="I58" i="51"/>
  <c r="I53" i="51" s="1"/>
  <c r="M54" i="51"/>
  <c r="M58" i="51" s="1"/>
  <c r="M53" i="51" s="1"/>
  <c r="L54" i="51"/>
  <c r="L58" i="51" s="1"/>
  <c r="K54" i="51"/>
  <c r="K58" i="51" s="1"/>
  <c r="K53" i="51" s="1"/>
  <c r="J54" i="51"/>
  <c r="J58" i="51" s="1"/>
  <c r="I54" i="51"/>
  <c r="H54" i="51"/>
  <c r="H58" i="51" s="1"/>
  <c r="G54" i="51"/>
  <c r="G58" i="51" s="1"/>
  <c r="G53" i="51" s="1"/>
  <c r="F54" i="51"/>
  <c r="F58" i="51" s="1"/>
  <c r="F53" i="51" s="1"/>
  <c r="N33" i="51"/>
  <c r="N23" i="51" s="1"/>
  <c r="M33" i="51"/>
  <c r="M23" i="51" s="1"/>
  <c r="K33" i="51"/>
  <c r="J33" i="51"/>
  <c r="G33" i="51"/>
  <c r="G23" i="51" s="1"/>
  <c r="L23" i="51"/>
  <c r="K23" i="51"/>
  <c r="J23" i="51"/>
  <c r="I23" i="51"/>
  <c r="H23" i="51"/>
  <c r="F23" i="51"/>
  <c r="N19" i="51"/>
  <c r="M19" i="51"/>
  <c r="L19" i="51"/>
  <c r="K19" i="51"/>
  <c r="J19" i="51"/>
  <c r="I19" i="51"/>
  <c r="H19" i="51"/>
  <c r="G19" i="51"/>
  <c r="F19" i="51"/>
  <c r="H53" i="51" l="1"/>
  <c r="J53" i="51"/>
  <c r="L53" i="51"/>
  <c r="E38" i="22"/>
  <c r="E34" i="50" s="1"/>
  <c r="E37" i="22"/>
  <c r="E33" i="50" s="1"/>
  <c r="E36" i="22"/>
  <c r="E32" i="50" s="1"/>
  <c r="E35" i="22"/>
  <c r="E31" i="50" s="1"/>
  <c r="E34" i="22"/>
  <c r="E30" i="50" s="1"/>
  <c r="E33" i="22"/>
  <c r="E29" i="50" s="1"/>
  <c r="E32" i="22"/>
  <c r="E28" i="50" s="1"/>
  <c r="H34" i="50" l="1"/>
  <c r="H33" i="50"/>
  <c r="H32" i="50"/>
  <c r="H31" i="50"/>
  <c r="P31" i="50" s="1"/>
  <c r="H30" i="50"/>
  <c r="P30" i="50" s="1"/>
  <c r="H29" i="50"/>
  <c r="P29" i="50" s="1"/>
  <c r="H28" i="50"/>
  <c r="E48" i="22" l="1"/>
  <c r="F81" i="48"/>
  <c r="M28" i="50"/>
  <c r="P28" i="50"/>
  <c r="I32" i="50"/>
  <c r="P32" i="50"/>
  <c r="I33" i="50"/>
  <c r="P33" i="50"/>
  <c r="I34" i="50"/>
  <c r="P34" i="50"/>
  <c r="M34" i="50"/>
  <c r="M33" i="50"/>
  <c r="M32" i="50"/>
  <c r="M31" i="50"/>
  <c r="I31" i="50"/>
  <c r="M30" i="50"/>
  <c r="I30" i="50"/>
  <c r="M29" i="50"/>
  <c r="I29" i="50"/>
  <c r="I28" i="50"/>
  <c r="M39" i="50" l="1"/>
  <c r="E46" i="22"/>
  <c r="E47" i="22"/>
  <c r="M27" i="48"/>
  <c r="K27" i="48"/>
  <c r="J27" i="48"/>
  <c r="N13" i="48"/>
  <c r="H13" i="48"/>
  <c r="I13" i="48"/>
  <c r="M17" i="48" l="1"/>
  <c r="M79" i="48"/>
  <c r="J17" i="48"/>
  <c r="J79" i="48"/>
  <c r="J81" i="48" s="1"/>
  <c r="K17" i="48"/>
  <c r="K79" i="48"/>
  <c r="K81" i="48" s="1"/>
  <c r="P39" i="50"/>
  <c r="E55" i="49"/>
  <c r="E71" i="49" s="1"/>
  <c r="E77" i="49" s="1"/>
  <c r="F55" i="49"/>
  <c r="F62" i="49" s="1"/>
  <c r="D55" i="49"/>
  <c r="D62" i="49" s="1"/>
  <c r="C55" i="49"/>
  <c r="C62" i="49" s="1"/>
  <c r="B55" i="49"/>
  <c r="B71" i="49" s="1"/>
  <c r="B77" i="49" s="1"/>
  <c r="F54" i="49"/>
  <c r="F61" i="49" s="1"/>
  <c r="E54" i="49"/>
  <c r="E70" i="49" s="1"/>
  <c r="E76" i="49" s="1"/>
  <c r="D54" i="49"/>
  <c r="D70" i="49" s="1"/>
  <c r="D76" i="49" s="1"/>
  <c r="C54" i="49"/>
  <c r="B54" i="49"/>
  <c r="F53" i="49"/>
  <c r="E53" i="49"/>
  <c r="D53" i="49"/>
  <c r="C53" i="49"/>
  <c r="C70" i="49" s="1"/>
  <c r="C76" i="49" s="1"/>
  <c r="B53" i="49"/>
  <c r="B70" i="49" s="1"/>
  <c r="B76" i="49" s="1"/>
  <c r="C52" i="49"/>
  <c r="C69" i="49" s="1"/>
  <c r="C75" i="49" s="1"/>
  <c r="B52" i="49"/>
  <c r="B69" i="49" s="1"/>
  <c r="B75" i="49" s="1"/>
  <c r="F52" i="49"/>
  <c r="F69" i="49" s="1"/>
  <c r="F75" i="49" s="1"/>
  <c r="E52" i="49"/>
  <c r="E69" i="49" s="1"/>
  <c r="E75" i="49" s="1"/>
  <c r="D52" i="49"/>
  <c r="D69" i="49" s="1"/>
  <c r="D75" i="49" s="1"/>
  <c r="F51" i="49"/>
  <c r="F68" i="49" s="1"/>
  <c r="E51" i="49"/>
  <c r="E68" i="49" s="1"/>
  <c r="D51" i="49"/>
  <c r="D68" i="49" s="1"/>
  <c r="C51" i="49"/>
  <c r="C68" i="49" s="1"/>
  <c r="B51" i="49"/>
  <c r="B68" i="49" s="1"/>
  <c r="J59" i="49"/>
  <c r="J66" i="49" s="1"/>
  <c r="H59" i="49"/>
  <c r="H66" i="49" s="1"/>
  <c r="G59" i="49"/>
  <c r="G66" i="49" s="1"/>
  <c r="F59" i="49"/>
  <c r="F66" i="49" s="1"/>
  <c r="E59" i="49"/>
  <c r="E66" i="49" s="1"/>
  <c r="D59" i="49"/>
  <c r="D66" i="49" s="1"/>
  <c r="C59" i="49"/>
  <c r="C66" i="49" s="1"/>
  <c r="B59" i="49"/>
  <c r="B66" i="49" s="1"/>
  <c r="H101" i="49" l="1"/>
  <c r="H102" i="49" s="1"/>
  <c r="C71" i="49"/>
  <c r="C77" i="49" s="1"/>
  <c r="F71" i="49"/>
  <c r="F77" i="49" s="1"/>
  <c r="C61" i="49"/>
  <c r="D61" i="49"/>
  <c r="E61" i="49"/>
  <c r="D71" i="49"/>
  <c r="D77" i="49" s="1"/>
  <c r="B62" i="49"/>
  <c r="B61" i="49"/>
  <c r="F70" i="49"/>
  <c r="F76" i="49" s="1"/>
  <c r="E62" i="49"/>
  <c r="I105" i="49" l="1"/>
  <c r="G105" i="49"/>
  <c r="G109" i="49" s="1"/>
  <c r="K13" i="48" l="1"/>
  <c r="L13" i="48"/>
  <c r="M13" i="48"/>
  <c r="I51" i="48"/>
  <c r="I80" i="48" s="1"/>
  <c r="I81" i="48" s="1"/>
  <c r="L51" i="48"/>
  <c r="L80" i="48" s="1"/>
  <c r="L81" i="48" s="1"/>
  <c r="M51" i="48"/>
  <c r="M80" i="48" s="1"/>
  <c r="M81" i="48" s="1"/>
  <c r="H105" i="49" l="1"/>
  <c r="I16" i="40"/>
  <c r="I17" i="40"/>
  <c r="I18" i="40"/>
  <c r="I19" i="40"/>
  <c r="I20" i="40"/>
  <c r="I21" i="40"/>
  <c r="I22" i="40"/>
  <c r="I24" i="40"/>
  <c r="G26" i="40"/>
  <c r="I26" i="40" l="1"/>
</calcChain>
</file>

<file path=xl/sharedStrings.xml><?xml version="1.0" encoding="utf-8"?>
<sst xmlns="http://schemas.openxmlformats.org/spreadsheetml/2006/main" count="2308" uniqueCount="812">
  <si>
    <t>fdc</t>
  </si>
  <si>
    <t>GARANTOVANÉ PARAMETRY - PROVOZNÍ STAVY</t>
  </si>
  <si>
    <t>Pouze takto označené buňky budou vyplňovány</t>
  </si>
  <si>
    <r>
      <t xml:space="preserve">Garantovaný parametr vstupující do vyhodnocení
Bude doplněno UCHAZEČEM / </t>
    </r>
    <r>
      <rPr>
        <sz val="5"/>
        <color rgb="FFFF0000"/>
        <rFont val="Arial"/>
        <family val="2"/>
        <charset val="238"/>
      </rPr>
      <t>Výpočet</t>
    </r>
  </si>
  <si>
    <t>LP1</t>
  </si>
  <si>
    <t>LP2</t>
  </si>
  <si>
    <t>LP3</t>
  </si>
  <si>
    <t>LP5</t>
  </si>
  <si>
    <t>LP6</t>
  </si>
  <si>
    <t>LP7</t>
  </si>
  <si>
    <t>LP8</t>
  </si>
  <si>
    <t>LP9</t>
  </si>
  <si>
    <t>LP10</t>
  </si>
  <si>
    <t>LP11</t>
  </si>
  <si>
    <t>Poznámka</t>
  </si>
  <si>
    <r>
      <t xml:space="preserve">Parametr pro informaci
Bude doplněno UCHAZEČEM / </t>
    </r>
    <r>
      <rPr>
        <sz val="5"/>
        <color rgb="FFFF0000"/>
        <rFont val="Arial"/>
        <family val="2"/>
        <charset val="238"/>
      </rPr>
      <t>Výpočet</t>
    </r>
  </si>
  <si>
    <t>Popis provozu</t>
  </si>
  <si>
    <t>GT max, zima</t>
  </si>
  <si>
    <t>FA, přechodné období
25MWt</t>
  </si>
  <si>
    <t xml:space="preserve">GT max, léto </t>
  </si>
  <si>
    <t xml:space="preserve">min GT,
off SF
Qdw max
</t>
  </si>
  <si>
    <t>GT max + SF max</t>
  </si>
  <si>
    <t xml:space="preserve">FA max </t>
  </si>
  <si>
    <t>max GT,
-25°C</t>
  </si>
  <si>
    <t xml:space="preserve">FA, 25 MWt, TG off </t>
  </si>
  <si>
    <t>FA, max
provoz ŠO</t>
  </si>
  <si>
    <t>-</t>
  </si>
  <si>
    <t>Období</t>
  </si>
  <si>
    <t>zima</t>
  </si>
  <si>
    <t>přechodné období</t>
  </si>
  <si>
    <t>léto</t>
  </si>
  <si>
    <t>Provoz plynové turbíny</t>
  </si>
  <si>
    <t>max</t>
  </si>
  <si>
    <t>min</t>
  </si>
  <si>
    <t>Provoz SF/FA</t>
  </si>
  <si>
    <t>FA</t>
  </si>
  <si>
    <t>SF max.</t>
  </si>
  <si>
    <t>FA max.</t>
  </si>
  <si>
    <t>NB</t>
  </si>
  <si>
    <t>Parametr</t>
  </si>
  <si>
    <t>Symbol</t>
  </si>
  <si>
    <t>Jednotka</t>
  </si>
  <si>
    <t>Hodnota</t>
  </si>
  <si>
    <t xml:space="preserve">Provozní hodiny </t>
  </si>
  <si>
    <t>h/rok</t>
  </si>
  <si>
    <t>Dále platí že DÍLO může být ZADAVATELEM provozováno i při hodnotách vstupních prametrů v definovaných rozmezích dle  ZADÁVACÍ DOKUMENTACE.</t>
  </si>
  <si>
    <t>Klimatické podmínky</t>
  </si>
  <si>
    <t>Teplota</t>
  </si>
  <si>
    <t>°C</t>
  </si>
  <si>
    <t>Tlak</t>
  </si>
  <si>
    <t>kPa(a)</t>
  </si>
  <si>
    <t>Vlhkost</t>
  </si>
  <si>
    <t>%</t>
  </si>
  <si>
    <t>H02</t>
  </si>
  <si>
    <t>Spalovací vzduch pro HRSG (fresh air)</t>
  </si>
  <si>
    <t xml:space="preserve">Množství </t>
  </si>
  <si>
    <t>mH02</t>
  </si>
  <si>
    <t>kg/s</t>
  </si>
  <si>
    <t>Doplní UCHAZEČ</t>
  </si>
  <si>
    <t xml:space="preserve">Teplota </t>
  </si>
  <si>
    <t>tH02</t>
  </si>
  <si>
    <t>Spalovací vzduch pro GT</t>
  </si>
  <si>
    <t>mG20</t>
  </si>
  <si>
    <t>z nabídky GT</t>
  </si>
  <si>
    <t>tG20</t>
  </si>
  <si>
    <t>Vstup VT zemního plynu</t>
  </si>
  <si>
    <t>m40</t>
  </si>
  <si>
    <t>m40 = mG02 + mH01</t>
  </si>
  <si>
    <t>t40</t>
  </si>
  <si>
    <t>p40</t>
  </si>
  <si>
    <t>bar(a)</t>
  </si>
  <si>
    <t>LHV (15°C)</t>
  </si>
  <si>
    <t>LHV40</t>
  </si>
  <si>
    <t>kJ/kg</t>
  </si>
  <si>
    <t>Výkon</t>
  </si>
  <si>
    <t>Q40</t>
  </si>
  <si>
    <t>kWt</t>
  </si>
  <si>
    <t>Q40 = QG02 + QH01</t>
  </si>
  <si>
    <t>G02</t>
  </si>
  <si>
    <t>Vstup zemního plynu do GT</t>
  </si>
  <si>
    <t>mG02</t>
  </si>
  <si>
    <t>tG02</t>
  </si>
  <si>
    <t>pG02</t>
  </si>
  <si>
    <t>LHVG02</t>
  </si>
  <si>
    <t>QG02</t>
  </si>
  <si>
    <t>H01</t>
  </si>
  <si>
    <t>Vstup zemního plynu do hořáku HRSG</t>
  </si>
  <si>
    <t>mH01</t>
  </si>
  <si>
    <t>tH01</t>
  </si>
  <si>
    <t>pH01</t>
  </si>
  <si>
    <t>LHVH01</t>
  </si>
  <si>
    <t>QH01</t>
  </si>
  <si>
    <t>QH01 = mH01 * LHVH01</t>
  </si>
  <si>
    <t>G01</t>
  </si>
  <si>
    <t>Vstup spalin do HRSG</t>
  </si>
  <si>
    <t>mG01</t>
  </si>
  <si>
    <t>Složení spalin je uvedeno v části "NÁVRHOVÉ PARAMETRY ZEMNÍHO PLYNU"</t>
  </si>
  <si>
    <t>tG01</t>
  </si>
  <si>
    <t>Celkový tlak</t>
  </si>
  <si>
    <t>pG01</t>
  </si>
  <si>
    <t>Entalpie</t>
  </si>
  <si>
    <t>hG01</t>
  </si>
  <si>
    <t>Tlaková ztráta</t>
  </si>
  <si>
    <t>dp01</t>
  </si>
  <si>
    <t>mbar(a)</t>
  </si>
  <si>
    <t>VT pára na výstupu</t>
  </si>
  <si>
    <t>t3</t>
  </si>
  <si>
    <t>min. 475,0</t>
  </si>
  <si>
    <t>p3</t>
  </si>
  <si>
    <t xml:space="preserve">Entalpie </t>
  </si>
  <si>
    <t>h3</t>
  </si>
  <si>
    <t>m3</t>
  </si>
  <si>
    <t>Q3</t>
  </si>
  <si>
    <t>kW</t>
  </si>
  <si>
    <t>Q3 = m3 * h3</t>
  </si>
  <si>
    <t>NT pára na výstupu</t>
  </si>
  <si>
    <t>t4</t>
  </si>
  <si>
    <r>
      <t>t4</t>
    </r>
    <r>
      <rPr>
        <b/>
        <vertAlign val="subscript"/>
        <sz val="8"/>
        <rFont val="Arial"/>
        <family val="2"/>
        <charset val="238"/>
      </rPr>
      <t>LP1</t>
    </r>
  </si>
  <si>
    <t>p4</t>
  </si>
  <si>
    <t>h4</t>
  </si>
  <si>
    <t>m4</t>
  </si>
  <si>
    <t>Q4</t>
  </si>
  <si>
    <t>Pára pro dohřev NN</t>
  </si>
  <si>
    <t>m15</t>
  </si>
  <si>
    <t>t15</t>
  </si>
  <si>
    <t>p15</t>
  </si>
  <si>
    <t>h15</t>
  </si>
  <si>
    <t>Q15</t>
  </si>
  <si>
    <t>Q15 = Q11 - Q10</t>
  </si>
  <si>
    <t>NV z NN do podchlazovače NV</t>
  </si>
  <si>
    <t>m11</t>
  </si>
  <si>
    <t>m11 = m3 + m4 + m15</t>
  </si>
  <si>
    <t>t11</t>
  </si>
  <si>
    <t>p11</t>
  </si>
  <si>
    <t>h11</t>
  </si>
  <si>
    <t>Q11</t>
  </si>
  <si>
    <t>Kondenzát z podchlazovače NV do NN</t>
  </si>
  <si>
    <t>m10</t>
  </si>
  <si>
    <t>m10 = m12</t>
  </si>
  <si>
    <t>t10</t>
  </si>
  <si>
    <r>
      <t>t10</t>
    </r>
    <r>
      <rPr>
        <b/>
        <vertAlign val="subscript"/>
        <sz val="8"/>
        <rFont val="Arial"/>
        <family val="2"/>
        <charset val="238"/>
      </rPr>
      <t>LP1</t>
    </r>
  </si>
  <si>
    <t>p10</t>
  </si>
  <si>
    <t>h10</t>
  </si>
  <si>
    <t>Q10</t>
  </si>
  <si>
    <t>Kondenzát do podchlazovače NV</t>
  </si>
  <si>
    <t>m12</t>
  </si>
  <si>
    <t>Kondenzáty TG7 + TG4 + TG20
Zadaná hodnota</t>
  </si>
  <si>
    <t>m12 = m3 + m4 + m15 ??</t>
  </si>
  <si>
    <t>t12</t>
  </si>
  <si>
    <t>p12</t>
  </si>
  <si>
    <t>h12</t>
  </si>
  <si>
    <t>Oběhová voda z ohříváku síťové vody (OSV)</t>
  </si>
  <si>
    <t>t2</t>
  </si>
  <si>
    <t>p2</t>
  </si>
  <si>
    <t>h2</t>
  </si>
  <si>
    <t>Tepelný výkon OSV</t>
  </si>
  <si>
    <t>Q2</t>
  </si>
  <si>
    <t>Q2 = m1 * (h2 - h1)</t>
  </si>
  <si>
    <t>Oběhová voda do ohříváku síťové vody (OSV)</t>
  </si>
  <si>
    <t>m1</t>
  </si>
  <si>
    <t>m1 = m2</t>
  </si>
  <si>
    <t>t1</t>
  </si>
  <si>
    <t>p1</t>
  </si>
  <si>
    <t>h1</t>
  </si>
  <si>
    <t>Výstup spalin do komína</t>
  </si>
  <si>
    <t>t</t>
  </si>
  <si>
    <t>h</t>
  </si>
  <si>
    <t>Vlastní spotřeba elektrické energie zařízení v rozsahu DÍLA</t>
  </si>
  <si>
    <t>P</t>
  </si>
  <si>
    <t xml:space="preserve">Hlavní garantované provozy jsou LP1, LP2 a LP3. Provozy LP5 až LP10 jsou doplňující provozy. </t>
  </si>
  <si>
    <t>Návrh DÍLA musí být proveden tak, aby hodnoty vybraných GARANTOVANÝCH PARAMETRŮ v provozních stavech LP1, LP2 a LP3 byly v rozsahu definovaném uvedeným dolním a horním limitem stanoveným v tabulce "Stanovení Keli" na listu "Hodnocení" tohoto dokumetu.</t>
  </si>
  <si>
    <t>ZHOTOVITEL předloží korekční křivky pro provedení GARANČNÍCH ZKOUŠEK pro provozní stavy LP1, LP2, LP3, které budou umožňovat dopočet hodnot GARANTOVANÝCH PARAMETRŮ pro odchylky vstupních parametrů v rozmezí definované v ZADÁVACÍ DOKUMENTACI. Korekční křivky budou zpracovány minimálně pro následující GARANTOVANÉ PARAMETRY:
    - xxxx
    - xxxx
    - xxxx</t>
  </si>
  <si>
    <t>Korekční křivky budou součástí programu a projektu GARANČNÍCH ZKOUŠEK připraveného ZHOTOVITELEM a odsouhlaseného OBJEDNATELEM.</t>
  </si>
  <si>
    <t>Detailní informace o vstupních parametrech týkajících se jednotlivých provozních stavů a GARANTOVANÝCH PARAMETRECH jsou uvedeny v dalších tabulkách tohoto dokumentu.</t>
  </si>
  <si>
    <t>OBJEDNATEL sděluje, že GARANTOVANÉ PARAMETRY dle tohoto dokumentu budou předmětem GARANČNÍCH ZKOUŠEK "A", "B" dle požadavků SMLOUVY.</t>
  </si>
  <si>
    <t>GARANČNÍ ZKOUŠKY "A" a "B" budou provedeny dle normy ČSN EN XXXXX.</t>
  </si>
  <si>
    <t>Pro výpočty budou použity tabulky vlastností vody a vodní páry sestavené na základě průmyslového standardu IAPWS – IF97.</t>
  </si>
  <si>
    <t>ZADÁVACÍ DOKUMENTACE</t>
  </si>
  <si>
    <t>(pro druhou fázi zadávacího řízení)</t>
  </si>
  <si>
    <t>Výstavba paroplynového cyklu č. 2 v Teplárně Komořany</t>
  </si>
  <si>
    <t>PROVEDENÁ V SOULADU S POŽADAVKY zákona č.134/2016 Sb. (aktuální znění)</t>
  </si>
  <si>
    <t>KNIHA „A“</t>
  </si>
  <si>
    <t>ČÁST „A.3“ – Formuláře NABÍDKY</t>
  </si>
  <si>
    <t>Formulář A.3.6 – Garantované parametry</t>
  </si>
  <si>
    <t>ZADAVATEL:</t>
  </si>
  <si>
    <t>United Energy, a.s.</t>
  </si>
  <si>
    <t>se sídlem: Most-Komořany, Teplárenská 2, PSČ: 434 03</t>
  </si>
  <si>
    <t>IČO: 273 09 959</t>
  </si>
  <si>
    <t xml:space="preserve">PROVOZNÍ STAVY </t>
  </si>
  <si>
    <t>LP12</t>
  </si>
  <si>
    <t>LP13</t>
  </si>
  <si>
    <t>LP14</t>
  </si>
  <si>
    <t>Poznámka, rovnice výpočtu parametrů</t>
  </si>
  <si>
    <t xml:space="preserve">Popis provozu </t>
  </si>
  <si>
    <t>Provoz GT/ FA/ GT+SF
období
dodávka tepla</t>
  </si>
  <si>
    <t>GT max,
 zima,
Qdw max</t>
  </si>
  <si>
    <t>FA, 
přechodné,
25 MWt</t>
  </si>
  <si>
    <t>GT max, 
léto,
15 MWt</t>
  </si>
  <si>
    <t>min GT
přechodné, 
Qdw max</t>
  </si>
  <si>
    <t>GT + SF max,
přechodné,
Qdw max</t>
  </si>
  <si>
    <t xml:space="preserve">FA max,
přechodné, 
Qdw max </t>
  </si>
  <si>
    <t>max GT,
-25°C,
Qdw max</t>
  </si>
  <si>
    <t>FA do ŠO,
přechodné,
25 MWt</t>
  </si>
  <si>
    <t>FA max do ŠO, 
zima</t>
  </si>
  <si>
    <t>FA min,
léto, 
Qdw 0</t>
  </si>
  <si>
    <t xml:space="preserve">GT + SF min,
přechodné, </t>
  </si>
  <si>
    <t>GT do bypassu</t>
  </si>
  <si>
    <t xml:space="preserve">Vysvětlení zkratek provou DÍLA: 
GT - gas turbine; provoz  plynové turbíny 
FA - fresh air; provoz HRSG bez plynové turbíny 
SF - supplemental firing; provoz plynové turbíny s HRSG s dodatečným přitápěním </t>
  </si>
  <si>
    <t>Provozní hodiny</t>
  </si>
  <si>
    <t>h/rok
hours / year</t>
  </si>
  <si>
    <t xml:space="preserve">Dále platí že DÍLO může být ZADAVATELEM provozováno i při hodnotách vstupních prametrů v definovaných rozmezích dle  ZADÁVACÍ DOKUMENTACE a ve všech požadovaných provozních nastaveních. </t>
  </si>
  <si>
    <t>Předpokládané průměrné hodiny provozu DÍLA v roce.</t>
  </si>
  <si>
    <t>Množství</t>
  </si>
  <si>
    <t>Doplní ÚČASTNÍK</t>
  </si>
  <si>
    <t xml:space="preserve">Hodnoty jsou pouze informativní. </t>
  </si>
  <si>
    <t xml:space="preserve">Pro LP1 a LP3 je korekce na teplotu zahrnuta v Hodnocení. Jedná se o hodnotu referenční. </t>
  </si>
  <si>
    <t xml:space="preserve">Výkon </t>
  </si>
  <si>
    <t>Výstup spalin z GT</t>
  </si>
  <si>
    <r>
      <t>Složení spalin je uvedeno v části "NÁVRHOVÉ PARAMETRY ZEMNÍHO PLYNU" 
dp01</t>
    </r>
    <r>
      <rPr>
        <vertAlign val="subscript"/>
        <sz val="8"/>
        <rFont val="Arial"/>
        <family val="2"/>
      </rPr>
      <t>LP08</t>
    </r>
    <r>
      <rPr>
        <sz val="8"/>
        <rFont val="Arial"/>
        <family val="2"/>
      </rPr>
      <t xml:space="preserve"> ≤</t>
    </r>
    <r>
      <rPr>
        <sz val="11.6"/>
        <rFont val="Arial"/>
        <family val="2"/>
      </rPr>
      <t xml:space="preserve"> </t>
    </r>
    <r>
      <rPr>
        <sz val="8"/>
        <rFont val="Arial"/>
        <family val="2"/>
      </rPr>
      <t>40
dp01</t>
    </r>
    <r>
      <rPr>
        <vertAlign val="subscript"/>
        <sz val="8"/>
        <rFont val="Arial"/>
        <family val="2"/>
      </rPr>
      <t>LP13</t>
    </r>
    <r>
      <rPr>
        <sz val="8"/>
        <rFont val="Arial"/>
        <family val="2"/>
      </rPr>
      <t xml:space="preserve"> ≤ 12</t>
    </r>
  </si>
  <si>
    <r>
      <t>t3</t>
    </r>
    <r>
      <rPr>
        <vertAlign val="subscript"/>
        <sz val="8"/>
        <rFont val="Arial"/>
        <family val="2"/>
      </rPr>
      <t>LP08</t>
    </r>
    <r>
      <rPr>
        <sz val="8"/>
        <rFont val="Arial"/>
        <family val="2"/>
        <charset val="238"/>
      </rPr>
      <t xml:space="preserve"> </t>
    </r>
    <r>
      <rPr>
        <sz val="8"/>
        <rFont val="Aptos Narrow"/>
        <family val="2"/>
      </rPr>
      <t>≥</t>
    </r>
    <r>
      <rPr>
        <sz val="8"/>
        <rFont val="Arial"/>
        <family val="2"/>
        <charset val="238"/>
      </rPr>
      <t xml:space="preserve"> 480</t>
    </r>
  </si>
  <si>
    <t>Min. tlak v provozu LP9 a LP10 je 15 bar(a)</t>
  </si>
  <si>
    <t>Q3 = m3 * (h3 - h12)</t>
  </si>
  <si>
    <r>
      <t>t4</t>
    </r>
    <r>
      <rPr>
        <vertAlign val="subscript"/>
        <sz val="8"/>
        <rFont val="Arial"/>
        <family val="2"/>
      </rPr>
      <t>LP8</t>
    </r>
    <r>
      <rPr>
        <sz val="8"/>
        <rFont val="Arial"/>
        <family val="2"/>
      </rPr>
      <t xml:space="preserve"> = t4</t>
    </r>
    <r>
      <rPr>
        <vertAlign val="subscript"/>
        <sz val="8"/>
        <rFont val="Arial"/>
        <family val="2"/>
      </rPr>
      <t>LP12</t>
    </r>
    <r>
      <rPr>
        <sz val="8"/>
        <rFont val="Arial"/>
        <family val="2"/>
      </rPr>
      <t xml:space="preserve"> = t4</t>
    </r>
    <r>
      <rPr>
        <vertAlign val="subscript"/>
        <sz val="8"/>
        <rFont val="Arial"/>
        <family val="2"/>
      </rPr>
      <t>LP1</t>
    </r>
  </si>
  <si>
    <t>Množství m4 bude navrženo tak, aby bylo zajištěno odplynění napájecí vody potřebné pro provoz HRSG ve všech provozních stavech a navíc minimální množství NT páry 3 t/h pro provozní potřeby teplárny v provozním stavu LP2.</t>
  </si>
  <si>
    <t>Q4 = m4 * (h4 - h12)</t>
  </si>
  <si>
    <t xml:space="preserve">Vlastní spotřeba páry a vody </t>
  </si>
  <si>
    <t>m20</t>
  </si>
  <si>
    <t xml:space="preserve">Zahrnuje ohřev spalovacího vzduchu, ohluh, odkal, a podobně </t>
  </si>
  <si>
    <t>Vstupní kondenzát z turbín</t>
  </si>
  <si>
    <t>Kondenzáty ze směšování kondenzátů z turbín 
m12 = m3 + m4 + m20</t>
  </si>
  <si>
    <t>Vstupní kondenzát z ŠO</t>
  </si>
  <si>
    <t xml:space="preserve">Oběhová voda z ohříváku síťové vody (OSV) </t>
  </si>
  <si>
    <t xml:space="preserve">Vlastní spotřeba elektrické energie zařízení v rozsahu DÍLA </t>
  </si>
  <si>
    <t>Vstupní teplo z GT a hořáku</t>
  </si>
  <si>
    <t>Qin</t>
  </si>
  <si>
    <t>Teplo z rozsahu EPC do strojovny</t>
  </si>
  <si>
    <t>Qout</t>
  </si>
  <si>
    <t>Účinnost HRSG včetně příslušenství</t>
  </si>
  <si>
    <t>ƞ</t>
  </si>
  <si>
    <t xml:space="preserve">Pro informaci </t>
  </si>
  <si>
    <t>Poznámky:</t>
  </si>
  <si>
    <t>V tabulce Provozní stavy jsou uvedeny provozní hodnoty DÍLA. GARANTOVANÉ PARAMETRY jsou uvedeny na listu "Garantované parametry".</t>
  </si>
  <si>
    <t xml:space="preserve">Legenda pro rodělení provozních hodnot a návod na vyplnění formuláře: </t>
  </si>
  <si>
    <t xml:space="preserve">Zadaný parametr </t>
  </si>
  <si>
    <t>Červeně označený text v tabulce výše představuje buňky se vzorcem. Vzorce pouze v tabulce výše jsou pouze orientační a je možné vzorce přepsat na hodnotu z vlastní tebelné bilance. V každém případě musí být hodnota správně.</t>
  </si>
  <si>
    <t>Garantovaný parametr vstupující do vyhodnocení. Bude doplněno ÚČASTNÍKEM nebo Výpočet</t>
  </si>
  <si>
    <t>Parametr pro informaci. Bude doplněno ÚČASTNÍKEM nebo Výpočet.</t>
  </si>
  <si>
    <t>Garantovaný parametr. Bude doplněno ÚČASTNÍKEM nebo Zadáno nebo Výpočet.</t>
  </si>
  <si>
    <t>Negarantovaný parametr vstupující do vyhodnocení. ude doplněno ÚČASTNÍKEM nebo Výpočet.</t>
  </si>
  <si>
    <t xml:space="preserve">V provozech LP1, LP2, LP3, LP6 budou odluhy zavřené. V ostatních provozech budou odluhy otevřené. </t>
  </si>
  <si>
    <t xml:space="preserve">Předdefinované rovnice v buňkách není možné měnit. Případné chybné vazby v buňce musí ÚČASTNÍK nahlásit ZADAVATELI. </t>
  </si>
  <si>
    <t>ZHOTOVITEL předloží korekční křivky pro provedení GARANČNÍCH ZKOUŠEK pro provozní stavy LP1, LP2, LP3, které budou umožňovat dopočet hodnot GARANTOVANÝCH PARAMETRŮ pro odchylky vstupních parametrů v rozmezí definované v ZADÁVACÍ DOKUMENTACI. Korekční křivky budou zpracovány minimálně pro následující GARANTOVANÉ PARAMETRY: 
- dp1 - Tlaková ztráta spalin na výstupu z GT 
- Q3 - Teplný výkon VT páry na výstupu
- t4 - Teplota NT páry na výstupu
- Q4 - Tepelný výkon NT páry na výstupu
- Q15 - Tepelný výkon pára pro dodatečný dohřev NN
- Q10 - Tepelný výkon kondenzátu z podchlazovače NV do NN
- Q2 - Tepelný výkon oběhové vody z ohříváku síťové vody (OSV)</t>
  </si>
  <si>
    <t xml:space="preserve">Korekční křivky budou součástí programu a projektu GARANČNÍCH ZKOUŠEK připraveného ZHOTOVITELEM a odsouhlaseného OBJEDNATELEM. </t>
  </si>
  <si>
    <t>GARANČNÍ ZKOUŠKY "A" a "B" budou provedeny dle normy ČSN EN 12952. Hmotnostní tok spalin bude stanoven dle ISO-2314. Měření průtoků médií bude provedeno dle EN ISO 5167.</t>
  </si>
  <si>
    <t xml:space="preserve">Měření hluku bude provedeno dle EN ISO 3744. </t>
  </si>
  <si>
    <t xml:space="preserve">Všechny parametry zde představují pouze definování provozních stavů. Všechny Garantované parametry jsou souhnně uvedeny na samostatném listu "Garantované parametry". </t>
  </si>
  <si>
    <t xml:space="preserve">Popis provozních stavů: </t>
  </si>
  <si>
    <t>Podrobný popis provozních stavů:</t>
  </si>
  <si>
    <t>Představuje typický zimní provoz kde: 
- je prioritou dodávka tepla do sítě,
- je ekonomicky výhodné provozovat GT,
- zadané parametry jsou na straně spalin, výsledné hodnoty jsou na parní-vodní straně,</t>
  </si>
  <si>
    <r>
      <t xml:space="preserve">Představuje jarní, letní a podzimní provoz kde: 
- je prioritou dodávka tepla do sítě 25 MWt (součet OSV a ohříváku jednotlivých TG)
- je eknomicky nevýhodné provozovat GT, proto veškeré teplo je dodáno FA 
- pro požadovaný výkon tepla do sítě bylo stanovené množství VT páry </t>
    </r>
    <r>
      <rPr>
        <i/>
        <sz val="8"/>
        <rFont val="Arial"/>
        <family val="2"/>
      </rPr>
      <t>m3</t>
    </r>
    <r>
      <rPr>
        <sz val="8"/>
        <rFont val="Arial"/>
        <family val="2"/>
        <charset val="238"/>
      </rPr>
      <t xml:space="preserve">, která je zadaná hodnota. 
- výsledné hodnoty jsou: výkon FA </t>
    </r>
    <r>
      <rPr>
        <i/>
        <sz val="8"/>
        <rFont val="Arial"/>
        <family val="2"/>
      </rPr>
      <t>QH01</t>
    </r>
    <r>
      <rPr>
        <sz val="8"/>
        <rFont val="Arial"/>
        <family val="2"/>
        <charset val="238"/>
      </rPr>
      <t xml:space="preserve"> a ostatní parametry na straně páry-vody</t>
    </r>
  </si>
  <si>
    <t>LP4</t>
  </si>
  <si>
    <t>Nepoužito / N/A</t>
  </si>
  <si>
    <t>Provoz při minimálním výkonu GT a zároveň maximální dodávce tepla do sítě (předpokládáme provoz TG20). Žádný z parametrů provozu LP5 nevstupuje do Hodnocení</t>
  </si>
  <si>
    <t xml:space="preserve">Představuje maximální parní výkon FA. Žádný z parametrů nevstupuje do Hodnocení. </t>
  </si>
  <si>
    <r>
      <t>Provoz při minimální teplotě okolního vzduchu. 
Cílem je nepřekročit maximální tlakovou ztrátu HRSG a nepodkročit minimální teplotu VT páry</t>
    </r>
    <r>
      <rPr>
        <i/>
        <sz val="8"/>
        <rFont val="Arial"/>
        <family val="2"/>
      </rPr>
      <t xml:space="preserve"> t3</t>
    </r>
    <r>
      <rPr>
        <sz val="8"/>
        <rFont val="Arial"/>
        <family val="2"/>
        <charset val="238"/>
      </rPr>
      <t>.</t>
    </r>
  </si>
  <si>
    <r>
      <t>Provoz je podobný provozu</t>
    </r>
    <r>
      <rPr>
        <i/>
        <sz val="8"/>
        <rFont val="Arial"/>
        <family val="2"/>
      </rPr>
      <t xml:space="preserve"> LP2, </t>
    </r>
    <r>
      <rPr>
        <sz val="8"/>
        <rFont val="Arial"/>
        <family val="2"/>
      </rPr>
      <t>avšak je možné snížit tlak VT páry. V¨T pára bude zaváděna přes redukční stanici do ŠO. 
Do Hodnocení vstupuje vlastní spotřeba, která by měla být nižší oproti vlastní spotřebě LP2 z důvodů nižšího příkonu NČ.</t>
    </r>
  </si>
  <si>
    <t>Podobný typ provozu jako LP9, s tím rozdílem, že je zde požadované vyšší množství VT páry.</t>
  </si>
  <si>
    <t>Provoz při minimálním uvažovaném výkonu SF (dodatečného přihřívání spalin z GT).</t>
  </si>
  <si>
    <t>Provoz v "otevřeném" cyklu - pouze GT do bypassového komína bez HRSG.</t>
  </si>
  <si>
    <t>Dále platí že DÍLO může být ZADAVATELEM provozováno i při hodnotách vstupních prametrů v definovaných rozmezích dle  ZADÁVACÍ DOKUMENTACE a ve všech požadovaných provozních nastaveních.</t>
  </si>
  <si>
    <t>Vyhodnocení</t>
  </si>
  <si>
    <t>Stanovení vyhodnocení technického řešení</t>
  </si>
  <si>
    <t>HODNOCENÍ NABÍDEK</t>
  </si>
  <si>
    <t xml:space="preserve">Pro hodnocení předložených NABÍDEK bude použito dále uvedené dílčí kritérium hodnocení na základě přínosů v životním cyklu (ŽC): 
</t>
  </si>
  <si>
    <t>Kde:</t>
  </si>
  <si>
    <t>A) Vzorce</t>
  </si>
  <si>
    <r>
      <t>Kel</t>
    </r>
    <r>
      <rPr>
        <vertAlign val="subscript"/>
        <sz val="10"/>
        <rFont val="Arial"/>
        <family val="2"/>
        <charset val="238"/>
      </rPr>
      <t>i</t>
    </r>
  </si>
  <si>
    <t>Vzorec 1 [-]</t>
  </si>
  <si>
    <r>
      <t>Q</t>
    </r>
    <r>
      <rPr>
        <vertAlign val="subscript"/>
        <sz val="10"/>
        <rFont val="Arial"/>
        <family val="2"/>
        <charset val="238"/>
      </rPr>
      <t>INi</t>
    </r>
  </si>
  <si>
    <t>Vzorec 2 [-]</t>
  </si>
  <si>
    <t>Pro provoz LP1 a LP3:</t>
  </si>
  <si>
    <t>Pro provoz  LP2:</t>
  </si>
  <si>
    <r>
      <t>KF</t>
    </r>
    <r>
      <rPr>
        <vertAlign val="subscript"/>
        <sz val="10"/>
        <rFont val="Arial"/>
        <family val="2"/>
        <charset val="238"/>
      </rPr>
      <t>xi</t>
    </r>
  </si>
  <si>
    <t>Vzorec 3 [-]</t>
  </si>
  <si>
    <r>
      <t>B</t>
    </r>
    <r>
      <rPr>
        <vertAlign val="subscript"/>
        <sz val="10"/>
        <rFont val="Arial"/>
        <family val="2"/>
        <charset val="238"/>
      </rPr>
      <t>SF</t>
    </r>
  </si>
  <si>
    <t>Vzorec 5 [-]</t>
  </si>
  <si>
    <t>VSso</t>
  </si>
  <si>
    <t>Vzorec 6 [-]</t>
  </si>
  <si>
    <t>B) Proměnné</t>
  </si>
  <si>
    <t>C</t>
  </si>
  <si>
    <t>Cena DÍLA [mil. CZK]</t>
  </si>
  <si>
    <r>
      <t>VS</t>
    </r>
    <r>
      <rPr>
        <vertAlign val="subscript"/>
        <sz val="10"/>
        <rFont val="Arial"/>
        <family val="2"/>
        <charset val="238"/>
      </rPr>
      <t>i</t>
    </r>
  </si>
  <si>
    <r>
      <t>Vlastní spotřeba v provozu</t>
    </r>
    <r>
      <rPr>
        <i/>
        <sz val="10"/>
        <rFont val="Arial"/>
        <family val="2"/>
        <charset val="238"/>
      </rPr>
      <t xml:space="preserve"> i</t>
    </r>
  </si>
  <si>
    <r>
      <t>Q</t>
    </r>
    <r>
      <rPr>
        <vertAlign val="subscript"/>
        <sz val="10"/>
        <rFont val="Arial"/>
        <family val="2"/>
        <charset val="238"/>
      </rPr>
      <t>SFi</t>
    </r>
  </si>
  <si>
    <r>
      <t xml:space="preserve">Tepelný výkon ohřívače spalin v provozu </t>
    </r>
    <r>
      <rPr>
        <i/>
        <sz val="10"/>
        <rFont val="Arial"/>
        <family val="2"/>
        <charset val="238"/>
      </rPr>
      <t xml:space="preserve">i </t>
    </r>
  </si>
  <si>
    <t xml:space="preserve">C) Konstanty </t>
  </si>
  <si>
    <r>
      <t>Konstanty k</t>
    </r>
    <r>
      <rPr>
        <vertAlign val="subscript"/>
        <sz val="10"/>
        <rFont val="Arial"/>
        <family val="2"/>
        <charset val="238"/>
      </rPr>
      <t>i</t>
    </r>
  </si>
  <si>
    <t>Číslo provozu</t>
  </si>
  <si>
    <t>i</t>
  </si>
  <si>
    <t>Konstanta 1</t>
  </si>
  <si>
    <r>
      <t>k</t>
    </r>
    <r>
      <rPr>
        <vertAlign val="subscript"/>
        <sz val="10"/>
        <rFont val="Arial"/>
        <family val="2"/>
        <charset val="238"/>
      </rPr>
      <t>1i</t>
    </r>
  </si>
  <si>
    <t>Konstanta 2</t>
  </si>
  <si>
    <r>
      <t>k</t>
    </r>
    <r>
      <rPr>
        <vertAlign val="subscript"/>
        <sz val="10"/>
        <rFont val="Arial"/>
        <family val="2"/>
        <charset val="238"/>
      </rPr>
      <t>2i</t>
    </r>
  </si>
  <si>
    <t>Konstanta 3</t>
  </si>
  <si>
    <r>
      <t>k</t>
    </r>
    <r>
      <rPr>
        <vertAlign val="subscript"/>
        <sz val="10"/>
        <rFont val="Arial"/>
        <family val="2"/>
        <charset val="238"/>
      </rPr>
      <t>3</t>
    </r>
  </si>
  <si>
    <t>Konstanta 4</t>
  </si>
  <si>
    <r>
      <t>k</t>
    </r>
    <r>
      <rPr>
        <vertAlign val="subscript"/>
        <sz val="10"/>
        <rFont val="Arial"/>
        <family val="2"/>
        <charset val="238"/>
      </rPr>
      <t>4i</t>
    </r>
  </si>
  <si>
    <t>Konstanta 5</t>
  </si>
  <si>
    <r>
      <t>k</t>
    </r>
    <r>
      <rPr>
        <vertAlign val="subscript"/>
        <sz val="10"/>
        <rFont val="Arial"/>
        <family val="2"/>
        <charset val="238"/>
      </rPr>
      <t>5</t>
    </r>
  </si>
  <si>
    <t>Konstanta 6</t>
  </si>
  <si>
    <r>
      <t>k</t>
    </r>
    <r>
      <rPr>
        <vertAlign val="subscript"/>
        <sz val="10"/>
        <rFont val="Arial"/>
        <family val="2"/>
        <charset val="238"/>
      </rPr>
      <t>6</t>
    </r>
  </si>
  <si>
    <t>Konstanta 7</t>
  </si>
  <si>
    <r>
      <t>k</t>
    </r>
    <r>
      <rPr>
        <vertAlign val="subscript"/>
        <sz val="10"/>
        <rFont val="Arial"/>
        <family val="2"/>
        <charset val="238"/>
      </rPr>
      <t>7</t>
    </r>
  </si>
  <si>
    <t>Konstanta 8</t>
  </si>
  <si>
    <r>
      <t>k</t>
    </r>
    <r>
      <rPr>
        <vertAlign val="subscript"/>
        <sz val="10"/>
        <rFont val="Arial"/>
        <family val="2"/>
        <charset val="238"/>
      </rPr>
      <t>8</t>
    </r>
  </si>
  <si>
    <t>Konstanta 9</t>
  </si>
  <si>
    <r>
      <t>k</t>
    </r>
    <r>
      <rPr>
        <vertAlign val="subscript"/>
        <sz val="10"/>
        <rFont val="Arial"/>
        <family val="2"/>
      </rPr>
      <t>9</t>
    </r>
  </si>
  <si>
    <t>Konstanta 10</t>
  </si>
  <si>
    <r>
      <t>k</t>
    </r>
    <r>
      <rPr>
        <vertAlign val="subscript"/>
        <sz val="10"/>
        <rFont val="Arial"/>
        <family val="2"/>
      </rPr>
      <t>10</t>
    </r>
    <r>
      <rPr>
        <sz val="11"/>
        <color theme="1"/>
        <rFont val="Calibri"/>
        <family val="2"/>
        <scheme val="minor"/>
      </rPr>
      <t/>
    </r>
  </si>
  <si>
    <r>
      <t xml:space="preserve">Konstanty </t>
    </r>
    <r>
      <rPr>
        <i/>
        <sz val="10"/>
        <rFont val="Arial"/>
        <family val="2"/>
        <charset val="238"/>
      </rPr>
      <t>a, b, c</t>
    </r>
    <r>
      <rPr>
        <sz val="10"/>
        <rFont val="Arial"/>
        <family val="2"/>
        <charset val="238"/>
      </rPr>
      <t xml:space="preserve"> pro stanovení KF </t>
    </r>
  </si>
  <si>
    <t>Číslo provozu i (sloupce)</t>
  </si>
  <si>
    <t>x (řádky)</t>
  </si>
  <si>
    <r>
      <t>a</t>
    </r>
    <r>
      <rPr>
        <vertAlign val="subscript"/>
        <sz val="10"/>
        <rFont val="Arial"/>
        <family val="2"/>
        <charset val="238"/>
      </rPr>
      <t>x1</t>
    </r>
  </si>
  <si>
    <r>
      <t>b</t>
    </r>
    <r>
      <rPr>
        <vertAlign val="subscript"/>
        <sz val="10"/>
        <rFont val="Arial"/>
        <family val="2"/>
        <charset val="238"/>
      </rPr>
      <t>x1</t>
    </r>
  </si>
  <si>
    <r>
      <t>c</t>
    </r>
    <r>
      <rPr>
        <vertAlign val="subscript"/>
        <sz val="10"/>
        <rFont val="Arial"/>
        <family val="2"/>
        <charset val="238"/>
      </rPr>
      <t>x1</t>
    </r>
  </si>
  <si>
    <r>
      <t>a</t>
    </r>
    <r>
      <rPr>
        <vertAlign val="subscript"/>
        <sz val="10"/>
        <rFont val="Arial"/>
        <family val="2"/>
        <charset val="238"/>
      </rPr>
      <t>x2</t>
    </r>
  </si>
  <si>
    <r>
      <t>b</t>
    </r>
    <r>
      <rPr>
        <vertAlign val="subscript"/>
        <sz val="10"/>
        <rFont val="Arial"/>
        <family val="2"/>
        <charset val="238"/>
      </rPr>
      <t>x2</t>
    </r>
  </si>
  <si>
    <r>
      <t>c</t>
    </r>
    <r>
      <rPr>
        <vertAlign val="subscript"/>
        <sz val="10"/>
        <rFont val="Arial"/>
        <family val="2"/>
        <charset val="238"/>
      </rPr>
      <t>x2</t>
    </r>
  </si>
  <si>
    <r>
      <t>a</t>
    </r>
    <r>
      <rPr>
        <vertAlign val="subscript"/>
        <sz val="10"/>
        <rFont val="Arial"/>
        <family val="2"/>
        <charset val="238"/>
      </rPr>
      <t>x3</t>
    </r>
  </si>
  <si>
    <r>
      <t>b</t>
    </r>
    <r>
      <rPr>
        <vertAlign val="subscript"/>
        <sz val="10"/>
        <rFont val="Arial"/>
        <family val="2"/>
        <charset val="238"/>
      </rPr>
      <t>x3</t>
    </r>
  </si>
  <si>
    <r>
      <t>c</t>
    </r>
    <r>
      <rPr>
        <vertAlign val="subscript"/>
        <sz val="10"/>
        <rFont val="Arial"/>
        <family val="2"/>
        <charset val="238"/>
      </rPr>
      <t>x3</t>
    </r>
  </si>
  <si>
    <t>Poznámky</t>
  </si>
  <si>
    <t xml:space="preserve">- Vyšší hodnota životního cyklu udává výhodnější pozici ve finálním vyhodnocení NABÍDEK.
- Životní cyklus umožňuje kromě stanovení nejvýhodnější nabídky také optimalizaci dodávaného DÍLA. Váhy jednotlivých technických parametrů s vlivem na náklady jsou dány právě výpočtem ŽC. </t>
  </si>
  <si>
    <t xml:space="preserve">Výpočet ŽC - 1. část: Všechny technické parametry vstupující do Hodnocení a výpočet KFx </t>
  </si>
  <si>
    <r>
      <t>Provoz LP1 a výpočet KF</t>
    </r>
    <r>
      <rPr>
        <vertAlign val="subscript"/>
        <sz val="10"/>
        <rFont val="Arial"/>
        <family val="2"/>
        <charset val="238"/>
      </rPr>
      <t>x1</t>
    </r>
  </si>
  <si>
    <t>Číslo</t>
  </si>
  <si>
    <t>x  symbol</t>
  </si>
  <si>
    <t>Dolní limit</t>
  </si>
  <si>
    <t xml:space="preserve">Horní limit </t>
  </si>
  <si>
    <t>KFx</t>
  </si>
  <si>
    <r>
      <t>Provoz LP2 a výpočet KF</t>
    </r>
    <r>
      <rPr>
        <vertAlign val="subscript"/>
        <sz val="10"/>
        <rFont val="Arial"/>
        <family val="2"/>
        <charset val="238"/>
      </rPr>
      <t>x1</t>
    </r>
    <r>
      <rPr>
        <sz val="10"/>
        <rFont val="Arial"/>
        <family val="2"/>
        <charset val="238"/>
      </rPr>
      <t xml:space="preserve"> </t>
    </r>
  </si>
  <si>
    <t>Horní limit</t>
  </si>
  <si>
    <r>
      <t>Provoz LP3 a výpočet KF</t>
    </r>
    <r>
      <rPr>
        <vertAlign val="subscript"/>
        <sz val="10"/>
        <rFont val="Arial"/>
        <family val="2"/>
        <charset val="238"/>
      </rPr>
      <t>x1</t>
    </r>
  </si>
  <si>
    <t xml:space="preserve">Provoz LP6 </t>
  </si>
  <si>
    <t xml:space="preserve">Provoz LP9 a LP10 </t>
  </si>
  <si>
    <t>Provoz / Operation LP9</t>
  </si>
  <si>
    <t>Provoz / Operation LP10</t>
  </si>
  <si>
    <t>Provoz LP11</t>
  </si>
  <si>
    <t xml:space="preserve">Poznámky </t>
  </si>
  <si>
    <r>
      <t>Dolní a Horní limit určují minimální a maximální přípustnou hodnotu z hlediska</t>
    </r>
    <r>
      <rPr>
        <b/>
        <sz val="10"/>
        <rFont val="Arial"/>
        <family val="2"/>
        <charset val="238"/>
      </rPr>
      <t xml:space="preserve"> </t>
    </r>
    <r>
      <rPr>
        <sz val="10"/>
        <rFont val="Arial"/>
        <family val="2"/>
        <charset val="238"/>
      </rPr>
      <t>návrhu</t>
    </r>
    <r>
      <rPr>
        <b/>
        <sz val="10"/>
        <rFont val="Arial"/>
        <family val="2"/>
        <charset val="238"/>
      </rPr>
      <t xml:space="preserve"> </t>
    </r>
    <r>
      <rPr>
        <sz val="10"/>
        <rFont val="Arial"/>
        <family val="2"/>
        <charset val="238"/>
      </rPr>
      <t>DÍLA</t>
    </r>
    <r>
      <rPr>
        <sz val="10"/>
        <rFont val="Arial"/>
        <family val="2"/>
      </rPr>
      <t>. Nejedná se o limit předpokládaného provozního rozsahu parametrů!</t>
    </r>
  </si>
  <si>
    <t>Celá 1. část se vyplní automaticky z listu "Provozní stavy".</t>
  </si>
  <si>
    <r>
      <t xml:space="preserve">Všechny Hodnoty s jednotkou </t>
    </r>
    <r>
      <rPr>
        <i/>
        <sz val="10"/>
        <rFont val="Arial"/>
        <family val="2"/>
      </rPr>
      <t>kW</t>
    </r>
    <r>
      <rPr>
        <sz val="10"/>
        <rFont val="Arial"/>
        <family val="2"/>
        <charset val="238"/>
      </rPr>
      <t xml:space="preserve"> budou zaokrouhleny na celá čísla. </t>
    </r>
  </si>
  <si>
    <r>
      <t xml:space="preserve">Všechny Hodnoty s jednotkou </t>
    </r>
    <r>
      <rPr>
        <b/>
        <sz val="10"/>
        <rFont val="Arial"/>
        <family val="2"/>
      </rPr>
      <t>mbar(a)</t>
    </r>
    <r>
      <rPr>
        <sz val="10"/>
        <rFont val="Arial"/>
        <family val="2"/>
      </rPr>
      <t xml:space="preserve"> a </t>
    </r>
    <r>
      <rPr>
        <b/>
        <i/>
        <sz val="10"/>
        <rFont val="Arial"/>
        <family val="2"/>
      </rPr>
      <t>°C</t>
    </r>
    <r>
      <rPr>
        <b/>
        <sz val="10"/>
        <rFont val="Arial"/>
        <family val="2"/>
      </rPr>
      <t xml:space="preserve"> </t>
    </r>
    <r>
      <rPr>
        <sz val="10"/>
        <rFont val="Arial"/>
        <family val="2"/>
      </rPr>
      <t xml:space="preserve">budou zaokrouhleny na </t>
    </r>
    <r>
      <rPr>
        <b/>
        <sz val="10"/>
        <rFont val="Arial"/>
        <family val="2"/>
      </rPr>
      <t>jedno /</t>
    </r>
    <r>
      <rPr>
        <sz val="10"/>
        <rFont val="Arial"/>
        <family val="2"/>
      </rPr>
      <t xml:space="preserve"> </t>
    </r>
    <r>
      <rPr>
        <b/>
        <i/>
        <sz val="10"/>
        <rFont val="Arial"/>
        <family val="2"/>
      </rPr>
      <t>dvě</t>
    </r>
    <r>
      <rPr>
        <sz val="10"/>
        <rFont val="Arial"/>
        <family val="2"/>
      </rPr>
      <t xml:space="preserve"> desetinná místa.</t>
    </r>
  </si>
  <si>
    <t>Výpočet ŽC - 2. část: Vstupní ekonomické parametry vstupující do Hodnocení</t>
  </si>
  <si>
    <t>2. část vyplňuje OBJEDNATEL na základně obchodní části nabídky, v nabídce budou všechny buňky v této části nevyplněné.</t>
  </si>
  <si>
    <t>CENA DÍLA</t>
  </si>
  <si>
    <t>mil. Kč</t>
  </si>
  <si>
    <t>Výpočet ŽC - 3. část: Výsledek</t>
  </si>
  <si>
    <t>∑KF</t>
  </si>
  <si>
    <t>Kel</t>
  </si>
  <si>
    <t>Vlastní spotřeba v rozsahu EPC</t>
  </si>
  <si>
    <t>Vs</t>
  </si>
  <si>
    <t>kWe</t>
  </si>
  <si>
    <t>Vzorec 2</t>
  </si>
  <si>
    <t>QIN</t>
  </si>
  <si>
    <t>1. část výpočtu ŽC</t>
  </si>
  <si>
    <t>3. část výpočtu ŽC</t>
  </si>
  <si>
    <t>4. část výpočtu ŽC</t>
  </si>
  <si>
    <r>
      <t>VS</t>
    </r>
    <r>
      <rPr>
        <vertAlign val="subscript"/>
        <sz val="10"/>
        <rFont val="Arial"/>
        <family val="2"/>
      </rPr>
      <t>so</t>
    </r>
  </si>
  <si>
    <t>5. část výpočtu ŽC</t>
  </si>
  <si>
    <t>Životní cyklus</t>
  </si>
  <si>
    <t>ŽC</t>
  </si>
  <si>
    <t>GARANTOVANÉ PARAMETRY DÍLA</t>
  </si>
  <si>
    <t>i.e.</t>
  </si>
  <si>
    <t xml:space="preserve">Provozní stav </t>
  </si>
  <si>
    <t>Označení  GARANTOVANÉHO PARAMETRU</t>
  </si>
  <si>
    <t>Hodnota GARANTOVANÉHO PARAMETRU</t>
  </si>
  <si>
    <t xml:space="preserve">AKCEPTOVATELNÝ ROZSAH GARANTOVANÝCH PARAMETRŮ s aplikací smluvní pokuty </t>
  </si>
  <si>
    <t>Nepřípustný GARANTOVANÝ PARAMETR - nutná náprava stavu</t>
  </si>
  <si>
    <t>Povolená odchylka GARANTOVANÉHO PARAMETRU</t>
  </si>
  <si>
    <t>Smluvní pokuta</t>
  </si>
  <si>
    <t>1.</t>
  </si>
  <si>
    <t>Obecné záruky za DÍLO</t>
  </si>
  <si>
    <t>Hlučnost - Hladina akustického tlaku</t>
  </si>
  <si>
    <t>85 dB (A)</t>
  </si>
  <si>
    <t>ne</t>
  </si>
  <si>
    <t>více než  85 dB (A)</t>
  </si>
  <si>
    <t xml:space="preserve">1 m od kteréhokoliv zařízení instalovaného anebo upravovaného v rámci DÍLA - nevztahuje se na prostory uvnitř protihlukových krytů zařízení anebo nestandardní provozní stavy (najíždění zařízení a havarijní odstavení zařízení) </t>
  </si>
  <si>
    <t xml:space="preserve">Hlučnost - Hladina akustického výkonu </t>
  </si>
  <si>
    <t>89 dB (A)</t>
  </si>
  <si>
    <t>více než  89 dB (A)</t>
  </si>
  <si>
    <t>Hladina akustického výkonu na výstupu z komínů (bypassový i hlavní).</t>
  </si>
  <si>
    <t xml:space="preserve">Vibrace zařízení </t>
  </si>
  <si>
    <t>hranice pásma A/B podle norem řady
ČSN ISO 20816-2,
ČSN ISO 20816-9,
ČSN ISO 20816-3,  ČSN ISO 10 816-7</t>
  </si>
  <si>
    <t xml:space="preserve">Celkové hodnoty absolutních a relativních vibrací rotorů i statorů zařízení nebudou překračovat hodnoty hranice pásem A/B podle norem řady ČSN ISO 20816. Tolerance u vibrací je nepřípustná. </t>
  </si>
  <si>
    <r>
      <t>Teplota zemního plynu na vstupu do GT</t>
    </r>
    <r>
      <rPr>
        <b/>
        <sz val="8"/>
        <color theme="1"/>
        <rFont val="Arial"/>
        <family val="2"/>
        <charset val="238"/>
      </rPr>
      <t xml:space="preserve"> [°C]</t>
    </r>
  </si>
  <si>
    <t>Pokuta bude stanovena dle SMLOUVY.</t>
  </si>
  <si>
    <t>ano</t>
  </si>
  <si>
    <r>
      <t xml:space="preserve">Výkon zemního plynu do hořáku HRSG
</t>
    </r>
    <r>
      <rPr>
        <b/>
        <sz val="8"/>
        <color theme="1"/>
        <rFont val="Arial"/>
        <family val="2"/>
        <charset val="238"/>
      </rPr>
      <t xml:space="preserve"> [kW]</t>
    </r>
  </si>
  <si>
    <t>100 - 110% garantovaného výkonu</t>
  </si>
  <si>
    <t xml:space="preserve">Více než 110% garantovaného výkonu. </t>
  </si>
  <si>
    <r>
      <t xml:space="preserve">Minimální výkon SF </t>
    </r>
    <r>
      <rPr>
        <b/>
        <sz val="8"/>
        <color theme="1"/>
        <rFont val="Arial CE"/>
      </rPr>
      <t>[%]</t>
    </r>
  </si>
  <si>
    <t>dQH01</t>
  </si>
  <si>
    <t>Více něž
 10%</t>
  </si>
  <si>
    <r>
      <t>Hodnota bude stanovena dle vztahu::
dQH01 = 100 * (QH01</t>
    </r>
    <r>
      <rPr>
        <vertAlign val="subscript"/>
        <sz val="8"/>
        <color theme="1"/>
        <rFont val="Arial CE"/>
      </rPr>
      <t>LP12</t>
    </r>
    <r>
      <rPr>
        <sz val="8"/>
        <color theme="1"/>
        <rFont val="Arial CE"/>
      </rPr>
      <t xml:space="preserve"> - QH01</t>
    </r>
    <r>
      <rPr>
        <vertAlign val="subscript"/>
        <sz val="8"/>
        <color theme="1"/>
        <rFont val="Arial CE"/>
      </rPr>
      <t>LP1</t>
    </r>
    <r>
      <rPr>
        <sz val="8"/>
        <color theme="1"/>
        <rFont val="Arial CE"/>
      </rPr>
      <t>) / QH01</t>
    </r>
    <r>
      <rPr>
        <vertAlign val="subscript"/>
        <sz val="8"/>
        <color theme="1"/>
        <rFont val="Arial CE"/>
      </rPr>
      <t>LP7</t>
    </r>
    <r>
      <rPr>
        <sz val="8"/>
        <color theme="1"/>
        <rFont val="Arial CE"/>
      </rPr>
      <t xml:space="preserve">
Maximální hodnota dQH01 je 10%.</t>
    </r>
  </si>
  <si>
    <r>
      <t xml:space="preserve">Tlaková ztráta spalin z GT
 </t>
    </r>
    <r>
      <rPr>
        <b/>
        <sz val="8"/>
        <color theme="1"/>
        <rFont val="Arial"/>
        <family val="2"/>
        <charset val="238"/>
      </rPr>
      <t>[mbar]</t>
    </r>
  </si>
  <si>
    <t>max. 40 mbar</t>
  </si>
  <si>
    <t>Větší než  40 mbar</t>
  </si>
  <si>
    <t>max. 12 mbar</t>
  </si>
  <si>
    <t>Větší než  12 mbar</t>
  </si>
  <si>
    <r>
      <t xml:space="preserve">Teplota vyrobené VT páry z HRSG </t>
    </r>
    <r>
      <rPr>
        <b/>
        <sz val="8"/>
        <color theme="1"/>
        <rFont val="Arial"/>
        <family val="2"/>
        <charset val="238"/>
      </rPr>
      <t xml:space="preserve"> [°C]</t>
    </r>
  </si>
  <si>
    <t>garantovaná hodnota
 - 5 °C</t>
  </si>
  <si>
    <t>Méně než
garantovaná hodnota
 - 5 °C</t>
  </si>
  <si>
    <r>
      <t xml:space="preserve">Množství vyrobené VT páry z HRSG
 </t>
    </r>
    <r>
      <rPr>
        <b/>
        <sz val="8"/>
        <color theme="1"/>
        <rFont val="Arial"/>
        <family val="2"/>
        <charset val="238"/>
      </rPr>
      <t>[kg/s]</t>
    </r>
  </si>
  <si>
    <t xml:space="preserve">95 - 100% garantované hodnoty
</t>
  </si>
  <si>
    <t>Méně než 95% garantované hodnoty</t>
  </si>
  <si>
    <r>
      <t xml:space="preserve">Teplota NT páry z HRSG v napojovacím bodě 
</t>
    </r>
    <r>
      <rPr>
        <b/>
        <sz val="8"/>
        <color theme="1"/>
        <rFont val="Arial"/>
        <family val="2"/>
        <charset val="238"/>
      </rPr>
      <t>[°C]</t>
    </r>
  </si>
  <si>
    <t>Minimálně
260 °C</t>
  </si>
  <si>
    <t>Méně než
260 °C</t>
  </si>
  <si>
    <r>
      <t xml:space="preserve">Množství vyrobené NT páry v HRSG
 </t>
    </r>
    <r>
      <rPr>
        <b/>
        <sz val="8"/>
        <rFont val="Arial"/>
        <family val="2"/>
        <charset val="238"/>
      </rPr>
      <t>[kg/s]</t>
    </r>
  </si>
  <si>
    <t>85 - 100% garantované hodnoty</t>
  </si>
  <si>
    <t>Méně než 85% garantované hodnoty</t>
  </si>
  <si>
    <r>
      <t xml:space="preserve">Tepelný výkon z OSV
</t>
    </r>
    <r>
      <rPr>
        <b/>
        <sz val="8"/>
        <color theme="1"/>
        <rFont val="Arial"/>
        <family val="2"/>
        <charset val="238"/>
      </rPr>
      <t>[kW]</t>
    </r>
  </si>
  <si>
    <t>Garantovaná hodnota
 - 1000 kW</t>
  </si>
  <si>
    <t>Méně než
garantovaná hodnota 
 - 1000 kW</t>
  </si>
  <si>
    <r>
      <t xml:space="preserve">Vlastní spotřeba elektrické energie zařízení v rozsahu DÍLA
 </t>
    </r>
    <r>
      <rPr>
        <b/>
        <sz val="8"/>
        <color theme="1"/>
        <rFont val="Arial"/>
        <family val="2"/>
        <charset val="238"/>
      </rPr>
      <t>[kW]</t>
    </r>
  </si>
  <si>
    <t>100 - 120% garantované hodnoty</t>
  </si>
  <si>
    <t>Více jak 120% garantované spotřeby.</t>
  </si>
  <si>
    <t xml:space="preserve">Jedná o vlastní spotřebu elektrické energie se započtením všech instalovaných zařízení v rozsahu DÍLA. </t>
  </si>
  <si>
    <r>
      <t xml:space="preserve">Teplota z OSV
</t>
    </r>
    <r>
      <rPr>
        <b/>
        <sz val="8"/>
        <color theme="1"/>
        <rFont val="Arial"/>
        <family val="2"/>
      </rPr>
      <t xml:space="preserve"> [°C]</t>
    </r>
  </si>
  <si>
    <r>
      <t xml:space="preserve">Méně než
garantovaná hodnota
</t>
    </r>
    <r>
      <rPr>
        <b/>
        <sz val="8"/>
        <rFont val="Arial CE"/>
        <charset val="238"/>
      </rPr>
      <t xml:space="preserve">  - 5 °C</t>
    </r>
  </si>
  <si>
    <r>
      <t xml:space="preserve">Účinnost spalinového kotle </t>
    </r>
    <r>
      <rPr>
        <b/>
        <sz val="8"/>
        <color theme="1"/>
        <rFont val="Arial"/>
        <family val="2"/>
      </rPr>
      <t>[%]</t>
    </r>
  </si>
  <si>
    <r>
      <t xml:space="preserve">Méně než
garantovaná hodnota
</t>
    </r>
    <r>
      <rPr>
        <b/>
        <sz val="8"/>
        <rFont val="Arial CE"/>
        <charset val="238"/>
      </rPr>
      <t xml:space="preserve"> -2.5%</t>
    </r>
  </si>
  <si>
    <r>
      <t xml:space="preserve">Rychlost změny nárůstu tepelného výkonu VT páry dQ3 
</t>
    </r>
    <r>
      <rPr>
        <b/>
        <sz val="8"/>
        <color theme="1"/>
        <rFont val="Arial CE"/>
        <charset val="238"/>
      </rPr>
      <t>[t/h/min]</t>
    </r>
  </si>
  <si>
    <t>GT</t>
  </si>
  <si>
    <t>Méně než
garantovaná hodnota</t>
  </si>
  <si>
    <t>Nárůst výkonu ve spalinách bude realizován pouze regulací plynové turbíny.
Změna výkonu plynové turbíny bude z LP05 (50% výkonu) na 100% výkonu v trendu změny výkonu uvedeném v části B.1 Příloha č. 5 Podklady od dodávky plynové turbíny.
Hodnota garantovaného parametru platí v celém rozsahu regulace výkonu od minimálního do maximálního tepelného výkonu.</t>
  </si>
  <si>
    <t xml:space="preserve">Nárůst výkonu spalinového bude realizován pouze provozem FA z provozu LP11 - FA min na FA max.
Hodnota garantovaného parametru platí v celém rozsahu regulace výkonu od minimálního do maximálního tepelného výkonu. </t>
  </si>
  <si>
    <t>GT+SF</t>
  </si>
  <si>
    <t>Provoz plynové turbíny bude konstantní. Nárůst výkonu spalinového bude realizován pouze provozem SF z provozu LP12 - SF min na SF max.
Hodnota garantovaného parametru platí v celém rozsahu regulace výkonu od minimálního do maximálního tepelného výkonu.</t>
  </si>
  <si>
    <r>
      <t xml:space="preserve">Maximální čas startu spalinového kotle v režimu FA při okamžitém neplánovaném výpadku / odstavení plynové turbíny
</t>
    </r>
    <r>
      <rPr>
        <b/>
        <sz val="8"/>
        <color theme="1"/>
        <rFont val="Arial CE"/>
        <charset val="238"/>
      </rPr>
      <t>[min]</t>
    </r>
  </si>
  <si>
    <t>90 min</t>
  </si>
  <si>
    <t>Více než 90 min</t>
  </si>
  <si>
    <t>Prodmínky garance:
Dojde k neplánovanému výpadku nebo odstavení plynové turbíny a tím k okamžité ztrátě průtoku spalin z plynové turbíny.
Předmětem garance je čas najetí spalinového kotle na jmenovité parametry VT páry na výstupu (teplota, tlak) s minimálním průtokem VT páry 10 kg/s.</t>
  </si>
  <si>
    <t>2.3</t>
  </si>
  <si>
    <t>Emise / Emission</t>
  </si>
  <si>
    <r>
      <t>Koncentrace NOx v suchých spalinách při referenčním obsahu O2 (15%)</t>
    </r>
    <r>
      <rPr>
        <sz val="8"/>
        <color rgb="FF000000"/>
        <rFont val="Arial CE"/>
        <charset val="238"/>
      </rPr>
      <t xml:space="preserve"> </t>
    </r>
    <r>
      <rPr>
        <b/>
        <sz val="8"/>
        <color indexed="8"/>
        <rFont val="Arial CE"/>
        <charset val="238"/>
      </rPr>
      <t xml:space="preserve">
[mg/Nm3]</t>
    </r>
  </si>
  <si>
    <t>více než
30</t>
  </si>
  <si>
    <t xml:space="preserve">Požadavky pro uvedené parametry budou platit:
- Pro provoz HRSG s plynovou turbínou (SF - supplemental firing)
- V celém rozsahu regulace výkonu od minimálního do maximálního výkonu. 
- Měřeno v hlavním komíně za spalinovým kotlem.
- Uvedené hodnoty jsou roční emisní limity.
- Měření probíhá v ustálených stavech, vyjma měření rychlosti změny výkonu.
- Měření rychlosti změny výkonu se počítá do prvního dosažení žádané hodnoty, eventuální emise při změně rychlosti výkonu se neměří.
- Měří se a vyhodnocuje se každý jednotlivý stav. 
- Přechodová fáze mezi stavy není garantovaná a ani se nevyhodnocuje. 
- Emisní měření a vyhodnocení počítá s půlhodinovými průměry 6hodinového měření. Jednotlivé půlhodinové průměry musí být pod 200% z garantované hodnoty. 
Průměrná hodnota půlhodinových měření za dobu 6 hodin, musí být menší nebo rovna roční garantované hodnotě.
- Tolerance měřících přístrojů jsou kalkulovány ve prospěch Zhotovitele.
- Vyhodnocení bude probíhat dle ČSN EN 12 952-15 a vyhlášky 415/2012.
</t>
  </si>
  <si>
    <r>
      <t xml:space="preserve">Koncentrace CO v suchých spalinách při referenčním obsahu O2 (15%) 
</t>
    </r>
    <r>
      <rPr>
        <b/>
        <sz val="8"/>
        <color indexed="8"/>
        <rFont val="Arial CE"/>
        <charset val="238"/>
      </rPr>
      <t xml:space="preserve"> [mg/Nm3]</t>
    </r>
  </si>
  <si>
    <r>
      <t xml:space="preserve">Koncentrace TZL v suchých spalinách při referenčním obsahu O2 (15%)
</t>
    </r>
    <r>
      <rPr>
        <b/>
        <sz val="8"/>
        <color indexed="8"/>
        <rFont val="Arial CE"/>
        <charset val="238"/>
      </rPr>
      <t xml:space="preserve"> [mg/Nm3]</t>
    </r>
  </si>
  <si>
    <t>více než 1</t>
  </si>
  <si>
    <r>
      <t xml:space="preserve">Koncentrace SO2 v suchých spalinách při referenčním obsahu O2 (15%) </t>
    </r>
    <r>
      <rPr>
        <b/>
        <sz val="8"/>
        <color indexed="8"/>
        <rFont val="Arial CE"/>
        <charset val="238"/>
      </rPr>
      <t xml:space="preserve">
[mg/Nm3]</t>
    </r>
  </si>
  <si>
    <t>více než 5</t>
  </si>
  <si>
    <r>
      <t>Koncentrace NH3 (čpavkový skluz) v suchých spalinách při referenčním obsahu O2 (15%)</t>
    </r>
    <r>
      <rPr>
        <b/>
        <sz val="8"/>
        <rFont val="Arial CE"/>
      </rPr>
      <t xml:space="preserve">
[mg/Nm3]</t>
    </r>
  </si>
  <si>
    <r>
      <t xml:space="preserve">Koncentrace NOx v suchých spalinách při referenčním obsahu O2 (3%)
</t>
    </r>
    <r>
      <rPr>
        <b/>
        <sz val="8"/>
        <color indexed="8"/>
        <rFont val="Arial CE"/>
        <charset val="238"/>
      </rPr>
      <t xml:space="preserve"> [mg/Nm3]</t>
    </r>
  </si>
  <si>
    <t>více než 30</t>
  </si>
  <si>
    <t>Požadavky pro uvedené parametry budou platit:
- Pro provoz HRSG bez plynové turbíny (FA - fresh air)
- V celém rozsahu regulace výkonu od minimálního do maximálního výkonu. 
- Měřeno v hlavním komíně za spalinovým kotlem. 
- Uvedené hodnoty jsou roční emisní limity.
- Měření probíhá v ustálených stavech, vyjma měření rychlosti změny výkonu.
- Měření rychlosti změny výkonu se počítá do prvního dosažení žádané hodnoty, eventuální emise při změně rychlosti výkonu se neměří.
- Měří se a vyhodnocuje se každý jednotlivý stav. 
- Přechodová fáze mezi stavy není garantovaná a ani se nevyhodnocuje. 
- Emisní měření a vyhodnocení počítá s půlhodinovými průměry 6hodinového měření. Jednotlivé půlhodinové průměry musí být pod 200% z garantované hodnoty. 
Průměrná hodnota půlhodinových měření za dobu 6 hodin, musí být menší nebo rovna roční garantované hodnotě.
- Tolerance měřících přístrojů jsou kalkulovány ve prospěch Zhotovitele.
- Vyhodnocení bude probíhat dle ČSN EN 12 952-15 a vyhlášky 415/2012.</t>
  </si>
  <si>
    <r>
      <t xml:space="preserve">Koncentrace CO v suchých spalinách při referenčním obsahu O2 (3%)
</t>
    </r>
    <r>
      <rPr>
        <b/>
        <sz val="8"/>
        <color indexed="8"/>
        <rFont val="Arial CE"/>
        <charset val="238"/>
      </rPr>
      <t xml:space="preserve"> [mg/Nm3]</t>
    </r>
  </si>
  <si>
    <t>více než 15</t>
  </si>
  <si>
    <r>
      <t>Koncentrace TZL v suchých spalinách při referenčním obsahu O2 (3%)</t>
    </r>
    <r>
      <rPr>
        <b/>
        <sz val="8"/>
        <color indexed="8"/>
        <rFont val="Arial CE"/>
        <charset val="238"/>
      </rPr>
      <t xml:space="preserve"> [mg/Nm3]</t>
    </r>
  </si>
  <si>
    <r>
      <t xml:space="preserve">Koncentrace SO2 v suchých spalinách při referenčním obsahu O2 (3%)
</t>
    </r>
    <r>
      <rPr>
        <b/>
        <sz val="8"/>
        <color indexed="8"/>
        <rFont val="Arial CE"/>
        <charset val="238"/>
      </rPr>
      <t>[mg/Nm3]</t>
    </r>
  </si>
  <si>
    <r>
      <t>Koncentrace NH3 (čpavkový skluz) v suchých spalinách při referenčním obsahu O2 (3%)</t>
    </r>
    <r>
      <rPr>
        <b/>
        <sz val="8"/>
        <rFont val="Arial CE"/>
      </rPr>
      <t xml:space="preserve">
[mg/Nm3]</t>
    </r>
  </si>
  <si>
    <t>3.</t>
  </si>
  <si>
    <t xml:space="preserve">Provozní spolehlivost DÍLA </t>
  </si>
  <si>
    <t>3.1.</t>
  </si>
  <si>
    <t>Prvních dvanáct (12) měsíců provozu DÍLA od data zahájení TRVALÉHO PROVOZU DÍLA.</t>
  </si>
  <si>
    <t xml:space="preserve"> - </t>
  </si>
  <si>
    <t xml:space="preserve">Výpočet Provozní spolehlivosti DÍLA je dle vzorce:
PS =  ( RP / RA ) * 100 
PS - Provozní spolehlivost [%].
RP - Skutečný počet hodin připravenosti DÍLA k provozu v hodnoceném období, při  maximálním dosažitelném výkonu a splnění všech garantovaných parametrů. Do této hodnoty nebudou započítány hodiny, kdy důvod nedodržení parametrů nebude na straně DODAVATELE, anebo bude způsoben zařízením mimo rozsah DÍLA DODAVATELE.
RA - Celkový počet hodin v hodnoceném období = 8765 hodin/rok. </t>
  </si>
  <si>
    <t>3.2.</t>
  </si>
  <si>
    <t xml:space="preserve">Od prvního dne 13. měsíc po  zahájení TRVALÉHO PROVOZU DÍLA do 24. měsíce po zahájení TRVALÉHO PROVOZU DÍLA, tj. do konce ZÁRUČNÍ DOBY na provozní soubory. </t>
  </si>
  <si>
    <t xml:space="preserve"> -</t>
  </si>
  <si>
    <t xml:space="preserve">Poznámka: </t>
  </si>
  <si>
    <t xml:space="preserve">Návrh DÍLA musí být proveden tak, aby hodnoty vybraných GARANTOVANÝCH PARAMETRŮ v provozních stavech LP1, LP2 a LP3 byly v rozsahu definovaném uvedeným dolním a horním limitem stanoveným v tabulce "Stanovení Keli" na listu "Hodnocení" tohoto dokumetu. </t>
  </si>
  <si>
    <t xml:space="preserve">Během garančního měření v nastaveném provozním stavu se budou měřit vždy všechny GARANTOVANÉ PARAMETRY. </t>
  </si>
  <si>
    <t>Provozní stav</t>
  </si>
  <si>
    <t>Skutečná hodnota GARANTOVANÉHO PARAMETRU zjištěná v rámci GARANČNÍ ZKOUŠKY – Část „A“</t>
  </si>
  <si>
    <t>Rozdíl 
MP - GP</t>
  </si>
  <si>
    <t>Splnění GARANTOVANÉHO PARAMETRU</t>
  </si>
  <si>
    <t xml:space="preserve">ZHOTOVITEL aplikuje smluvní pokutu dle smlouvy čl. 23.3.3.2 </t>
  </si>
  <si>
    <r>
      <t xml:space="preserve">Časové prodlení
</t>
    </r>
    <r>
      <rPr>
        <b/>
        <sz val="6"/>
        <rFont val="Arial CE"/>
        <charset val="238"/>
      </rPr>
      <t xml:space="preserve">Období až do prokázání splnění GARANTOVANÉHO PARAMETRU v rámci opakované GARANČNÍ ZKOUŠKY – Část „A“ 
dle SMLOUVY čl. 23.3.3.2
</t>
    </r>
  </si>
  <si>
    <t>Smluvní pokuta za nedodržení GARANTOVANÉHO PARAMETRU  dle SMLOUVY čl. 23.3.3.2
(GP - MP) * K * T / Kdiv**)</t>
  </si>
  <si>
    <t>K</t>
  </si>
  <si>
    <t>T</t>
  </si>
  <si>
    <t>GP</t>
  </si>
  <si>
    <t>MP</t>
  </si>
  <si>
    <t>ANO / NE</t>
  </si>
  <si>
    <t>mil. Kč / jednotku</t>
  </si>
  <si>
    <t>dny</t>
  </si>
  <si>
    <r>
      <t xml:space="preserve">Teplota zemního plynu na vstupu do GT  </t>
    </r>
    <r>
      <rPr>
        <b/>
        <sz val="8"/>
        <color theme="1"/>
        <rFont val="Arial"/>
        <family val="2"/>
        <charset val="238"/>
      </rPr>
      <t xml:space="preserve"> [°C]</t>
    </r>
  </si>
  <si>
    <t>Větší než 40 mbar</t>
  </si>
  <si>
    <t>Větší než 10 mbar</t>
  </si>
  <si>
    <r>
      <t xml:space="preserve">Teplota vyrobené VT páry z HRSG  </t>
    </r>
    <r>
      <rPr>
        <b/>
        <sz val="8"/>
        <color theme="1"/>
        <rFont val="Arial"/>
        <family val="2"/>
        <charset val="238"/>
      </rPr>
      <t>[°C]</t>
    </r>
  </si>
  <si>
    <t>Množství vyrobené VT (m3) a NT (m4) páry v HRSG – V případě nedodržení garantovaného parametru v provozu LP 1 a LP 3 umožňuje Zadavatel započítávat bonus za navýšené množství NT páry provozu LP 1 a LP 3.</t>
  </si>
  <si>
    <r>
      <t xml:space="preserve">Teplota NT páry z HRSG v napojovacím bodě
</t>
    </r>
    <r>
      <rPr>
        <b/>
        <sz val="8"/>
        <color theme="1"/>
        <rFont val="Arial"/>
        <family val="2"/>
        <charset val="238"/>
      </rPr>
      <t>[°C]</t>
    </r>
  </si>
  <si>
    <r>
      <t xml:space="preserve">Vlastní spotřeba elektrické energie zařízení v rozsahu DÍLA 
 </t>
    </r>
    <r>
      <rPr>
        <b/>
        <sz val="8"/>
        <color theme="1"/>
        <rFont val="Arial"/>
        <family val="2"/>
        <charset val="238"/>
      </rPr>
      <t>[kW]</t>
    </r>
  </si>
  <si>
    <t xml:space="preserve">Více jak  120% garantované spotřeby </t>
  </si>
  <si>
    <t>*)</t>
  </si>
  <si>
    <t>**)</t>
  </si>
  <si>
    <t>Pro vypočtenou hodnotu pokuty dle článku SMLOUVY 23.3.3.2 platí následující:
-	V případě, že výsledek bude větší jak „0“, bude pokuta uplatněna ve vypočtené výši.
-	V případě, že výsledek bude menší anebo roven „0“, nebude pokuta uplatněna.</t>
  </si>
  <si>
    <t>Kdiv
 je závislá na provozním stavu:</t>
  </si>
  <si>
    <t>LP 6, 8, 9, 10, 11</t>
  </si>
  <si>
    <t>Kdiv</t>
  </si>
  <si>
    <t>NÁVRHOVÉ KLIMATICKÉ PODMÍNKY</t>
  </si>
  <si>
    <t>Provozní minimum</t>
  </si>
  <si>
    <t xml:space="preserve">Jmenovitá hodnota </t>
  </si>
  <si>
    <t>Provozní maximum</t>
  </si>
  <si>
    <t>Nadmořská výška - United Energy, a.s.</t>
  </si>
  <si>
    <t>m.n.m. (Bpv)</t>
  </si>
  <si>
    <t>Atmosférický tlak</t>
  </si>
  <si>
    <t>jmenovitý</t>
  </si>
  <si>
    <t xml:space="preserve"> kPa (a)</t>
  </si>
  <si>
    <t>Teplota vzduchu</t>
  </si>
  <si>
    <t xml:space="preserve"> - 25°C</t>
  </si>
  <si>
    <t>15°C</t>
  </si>
  <si>
    <t xml:space="preserve"> + 45 °C</t>
  </si>
  <si>
    <t>Relativní vlhkost vzduchu</t>
  </si>
  <si>
    <t xml:space="preserve">jmenovitá </t>
  </si>
  <si>
    <t>NÁVRHOVÉ PARAMETRY ZEMNÍHO PLYNU</t>
  </si>
  <si>
    <t xml:space="preserve">Jednotka </t>
  </si>
  <si>
    <t>Referenční hodnoty</t>
  </si>
  <si>
    <t xml:space="preserve">Výhřevnost zemního plynu 
při vztažných podmínkách: teplotě 15 ºC, tlaku 101,325 kPa a suchý plyn </t>
  </si>
  <si>
    <r>
      <t>MJ/m</t>
    </r>
    <r>
      <rPr>
        <vertAlign val="superscript"/>
        <sz val="10"/>
        <rFont val="Arial"/>
        <family val="2"/>
        <charset val="238"/>
      </rPr>
      <t>3</t>
    </r>
  </si>
  <si>
    <t>Pro referneční složení plynu byly hodnoty stanoveny na zákadě ČSN  EN ISO 6976 dle refernčního složení plynu uvedeného níže.
Hodnoty jsou uvedeny pouze pro informaci.</t>
  </si>
  <si>
    <t>Horní Wobbeho číslo 
při vztažných podmínkách: teplotě 15 ºC, tlaku 101,325 kPa a suchý plyn</t>
  </si>
  <si>
    <t>kWh/m3</t>
  </si>
  <si>
    <t>Tlak zemního plynu ve VT plynovodu - OBJEDNATEL United Energy, a.s.</t>
  </si>
  <si>
    <t>bar (a)</t>
  </si>
  <si>
    <t>Tlak zemního plynu na vstupu do PLYNOVÉ TURBÍNY</t>
  </si>
  <si>
    <t>Obsah vody vyjádřený jako teplota rosného bodu vody</t>
  </si>
  <si>
    <t>max. -14 ºC 
při provozním tlaku 4 MPa</t>
  </si>
  <si>
    <t>Obsah uhlovodíků vyjádřený jako teplota rosného bodu uhlovodíků</t>
  </si>
  <si>
    <t>nejvýše 2 ºC pod teplotou zeminy při provozním tlaku</t>
  </si>
  <si>
    <t>Teplota VT zemního plynu v napojovacím bodě</t>
  </si>
  <si>
    <t>Složení zemního plynu</t>
  </si>
  <si>
    <t xml:space="preserve">Referenční složení </t>
  </si>
  <si>
    <t>Budoucí navýšení obsahu vodíku</t>
  </si>
  <si>
    <t>Obsah metanu</t>
  </si>
  <si>
    <t>vol%</t>
  </si>
  <si>
    <t>Obsah etanu</t>
  </si>
  <si>
    <t>Obsah propanu</t>
  </si>
  <si>
    <t>Obsah sumy butanů</t>
  </si>
  <si>
    <t xml:space="preserve">Obsah sumy pentanů </t>
  </si>
  <si>
    <t>Obsah sumy hexanů a vyšších uhlovodíků</t>
  </si>
  <si>
    <t>Obsah inertů (dusíku a oxidu uhličitého)</t>
  </si>
  <si>
    <t>Obsah vodíku</t>
  </si>
  <si>
    <t>Obsah kyslíku</t>
  </si>
  <si>
    <t>Obsah helia</t>
  </si>
  <si>
    <t>Celkem</t>
  </si>
  <si>
    <t>Celkový obsah síry (bez odorantů), roční průměrná hodnota</t>
  </si>
  <si>
    <r>
      <t>mg/m</t>
    </r>
    <r>
      <rPr>
        <vertAlign val="superscript"/>
        <sz val="10"/>
        <rFont val="Arial"/>
        <family val="2"/>
        <charset val="238"/>
      </rPr>
      <t>3</t>
    </r>
    <r>
      <rPr>
        <sz val="10"/>
        <rFont val="Arial"/>
        <family val="2"/>
        <charset val="238"/>
      </rPr>
      <t xml:space="preserve"> 1)</t>
    </r>
  </si>
  <si>
    <t>Obsah merkaptanové síry (bez odorantů)</t>
  </si>
  <si>
    <t>Obsah sulfanu (bez odorantů), roční průměrná hodnota</t>
  </si>
  <si>
    <t xml:space="preserve">Obsah rtuti </t>
  </si>
  <si>
    <t>Mlha, prach, kondenzáty</t>
  </si>
  <si>
    <t xml:space="preserve">nepřítomny 2) </t>
  </si>
  <si>
    <r>
      <t>1) Údaje o množství plynu v m</t>
    </r>
    <r>
      <rPr>
        <vertAlign val="superscript"/>
        <sz val="10"/>
        <rFont val="Arial"/>
        <family val="2"/>
        <charset val="238"/>
      </rPr>
      <t>3</t>
    </r>
    <r>
      <rPr>
        <sz val="10"/>
        <rFont val="Arial"/>
        <family val="2"/>
        <charset val="238"/>
      </rPr>
      <t xml:space="preserve"> se uvádí ve všech měřicích místech s výjimkou měřicích míst mezi distribuční soustavou 
a plynárenskou soustavou jiného státu při vztažných podmínkách: teplotě 15 ºC a tlaku 101,325 kPa pro suchý plyn (plyn 
neobsahující vodní páru, relativní vlhkost φ = 0). Spalné teplo v kWh/m</t>
    </r>
    <r>
      <rPr>
        <vertAlign val="superscript"/>
        <sz val="10"/>
        <rFont val="Arial"/>
        <family val="2"/>
        <charset val="238"/>
      </rPr>
      <t>3</t>
    </r>
    <r>
      <rPr>
        <sz val="10"/>
        <rFont val="Arial"/>
        <family val="2"/>
        <charset val="238"/>
      </rPr>
      <t xml:space="preserve"> a Wobbeho číslo v kWh/m</t>
    </r>
    <r>
      <rPr>
        <vertAlign val="superscript"/>
        <sz val="10"/>
        <rFont val="Arial"/>
        <family val="2"/>
        <charset val="238"/>
      </rPr>
      <t>3</t>
    </r>
    <r>
      <rPr>
        <sz val="10"/>
        <rFont val="Arial"/>
        <family val="2"/>
        <charset val="238"/>
      </rPr>
      <t xml:space="preserve"> se uvádí při vztažné 
teplotě spalování 15 ºC.</t>
    </r>
  </si>
  <si>
    <t xml:space="preserve">2) Pod pojmem nepřítomny se rozumí odstranění mlhy, prachu a kondenzátů do té míry, aby byl zabezpečen bezproblémový transport plynu v distribuční soustavě a bezproblémový provoz plynových spotřebičů a zařízení. </t>
  </si>
  <si>
    <t>Vlastnosti zemního plynu se mohou měnit v závislosti na kvalitě zemního plynu v distribuční soustavě. Jsou definovány jmenovité a očekávané provozní hodnoty některých parametrů zemního plynu. DODAVATEL určí minimální a maximální hodnoty těchto parametrů, při kterých je možný provoz zařízení v rozsahu DODÁVKY.</t>
  </si>
  <si>
    <t>NÁVRHOVÉ PARAMETRY
VT páry v napojovacím bodě</t>
  </si>
  <si>
    <t>Ukazatel</t>
  </si>
  <si>
    <t>Teplota výstupní páry v ustáleném stavu v napojovacím bodě</t>
  </si>
  <si>
    <t>maximální</t>
  </si>
  <si>
    <t>jmenovitá</t>
  </si>
  <si>
    <t>minimální</t>
  </si>
  <si>
    <t>Tlak výstupní páry v ustáleném stavu v napojovacím bodě</t>
  </si>
  <si>
    <t>MPa(a)</t>
  </si>
  <si>
    <t>8 **)</t>
  </si>
  <si>
    <t>Parametry a odchylky parametrů výstupní páry musí být dle ČSN 070010, kdy střední hodnota teploty přehřáté páry nesmí být v kterémkoliv 12 měsíčním intervalu vyšší než jmenovitá hodnota. Při dodržení této střední hodnoty jsou dovoleny tyto odchylky od jmenovité teploty:</t>
  </si>
  <si>
    <t xml:space="preserve">Krátkodobé překročení jmenovité teploty přehřáté páry nejvýše o 14°C, které smí nastat v mimořádných případech po dobu delší než 400 hodin v kterémkoliv 12 měsíčním intervalu.
</t>
  </si>
  <si>
    <t>2</t>
  </si>
  <si>
    <t>Krátkodobé překročení jmenovité teploty přehřáté páry nejvýše o 28°C nejdéle po dobu 15 minut, přičemž doba trvání smí být nejvýše 80 hodin v kterémkoliv 12 měsíčním intervalu.</t>
  </si>
  <si>
    <t>3</t>
  </si>
  <si>
    <t xml:space="preserve">Trvale povolená odchylka je +/- 8°C při dodržení střední hodnoty za rok maximálně rovné jmenovité teplotě. 
Dovolený rozdíl teplot páry v paralelních větvích je 16°C. Při mimořádných provozních stavech smí být tento rozdíl nejvýše 28°C po dobu nejdéle 15 minut. </t>
  </si>
  <si>
    <t>Pro případ sledování těchto předepsaných parametrů při změnách výkonu v rámci garantovaného regulačního rozsahu kotle se rozšiřují výše citované odchylky pro minimální teplotu výstupní páry:</t>
  </si>
  <si>
    <t>Maximální tlak páry odpovídá nastavení otevíracího tlaku pojišťovacích ventilů za přehřívákem.</t>
  </si>
  <si>
    <t>Kvalita výstupní páry z kotle musí být v souladu s ČSN 07 7403.</t>
  </si>
  <si>
    <t xml:space="preserve">Měrná elektrická vodivost při 25°C 1) </t>
  </si>
  <si>
    <t>µS / cm</t>
  </si>
  <si>
    <t>Oxid křemičitý SiO2</t>
  </si>
  <si>
    <t>µg / kg</t>
  </si>
  <si>
    <t>Sodík a draslík Na+ + K+</t>
  </si>
  <si>
    <t>Celkový obsah železa Fe</t>
  </si>
  <si>
    <t>1)</t>
  </si>
  <si>
    <t>Měřeno po průtoku vzorku silně kyselým H - katexem.</t>
  </si>
  <si>
    <t>NÁVRHOVÉ PARAMETRY
NT Páry 1 Mpa</t>
  </si>
  <si>
    <t>Ukazatel / Index</t>
  </si>
  <si>
    <t>Teplota napájecí vody</t>
  </si>
  <si>
    <t>provozní</t>
  </si>
  <si>
    <t>minimální provozní</t>
  </si>
  <si>
    <t>40 *)</t>
  </si>
  <si>
    <t>Tlak napájecí vody v napájecí nádrži</t>
  </si>
  <si>
    <t>MPa (a)</t>
  </si>
  <si>
    <t>0,2 *)</t>
  </si>
  <si>
    <t>*) Parametry nápájecí vody při nájíždění ze studeného stavu.</t>
  </si>
  <si>
    <t>Kvalita napájecí vody je v souladu s ČSN 07 7403</t>
  </si>
  <si>
    <r>
      <t>Obsah Ca</t>
    </r>
    <r>
      <rPr>
        <vertAlign val="superscript"/>
        <sz val="11"/>
        <rFont val="Arial Narrow"/>
        <family val="2"/>
        <charset val="238"/>
      </rPr>
      <t>2+</t>
    </r>
    <r>
      <rPr>
        <sz val="11"/>
        <rFont val="Arial Narrow"/>
        <family val="2"/>
        <charset val="238"/>
      </rPr>
      <t xml:space="preserve"> + Mg</t>
    </r>
    <r>
      <rPr>
        <vertAlign val="superscript"/>
        <sz val="11"/>
        <rFont val="Arial Narrow"/>
        <family val="2"/>
        <charset val="238"/>
      </rPr>
      <t>2+</t>
    </r>
    <r>
      <rPr>
        <sz val="11"/>
        <rFont val="Arial Narrow"/>
        <family val="2"/>
        <charset val="238"/>
      </rPr>
      <t xml:space="preserve"> Ca</t>
    </r>
    <r>
      <rPr>
        <vertAlign val="superscript"/>
        <sz val="11"/>
        <rFont val="Arial Narrow"/>
        <family val="2"/>
        <charset val="238"/>
      </rPr>
      <t>2+</t>
    </r>
    <r>
      <rPr>
        <sz val="11"/>
        <rFont val="Arial Narrow"/>
        <family val="2"/>
        <charset val="238"/>
      </rPr>
      <t xml:space="preserve"> + Mg</t>
    </r>
    <r>
      <rPr>
        <vertAlign val="superscript"/>
        <sz val="11"/>
        <rFont val="Arial Narrow"/>
        <family val="2"/>
        <charset val="238"/>
      </rPr>
      <t>2+</t>
    </r>
  </si>
  <si>
    <t>µmol/l</t>
  </si>
  <si>
    <r>
      <t>Kyslík O</t>
    </r>
    <r>
      <rPr>
        <vertAlign val="subscript"/>
        <sz val="11"/>
        <rFont val="Arial Narrow"/>
        <family val="2"/>
        <charset val="238"/>
      </rPr>
      <t xml:space="preserve">2  </t>
    </r>
  </si>
  <si>
    <t>µg/l</t>
  </si>
  <si>
    <t>V ustáleném provozu</t>
  </si>
  <si>
    <t>Hodnota pH při 25°C</t>
  </si>
  <si>
    <t xml:space="preserve">K - vodivost před kolonkou </t>
  </si>
  <si>
    <t>[µS/cm]</t>
  </si>
  <si>
    <r>
      <t>K</t>
    </r>
    <r>
      <rPr>
        <vertAlign val="superscript"/>
        <sz val="10"/>
        <rFont val="Arial"/>
        <family val="2"/>
        <charset val="238"/>
      </rPr>
      <t>+</t>
    </r>
    <r>
      <rPr>
        <sz val="10"/>
        <rFont val="Arial"/>
        <family val="2"/>
        <charset val="238"/>
      </rPr>
      <t xml:space="preserve"> - vodivost za kolonkou / conductivity behind the column</t>
    </r>
  </si>
  <si>
    <t>NÁVRHOVÉ PARAMETRY
KONDENZÁTU Z JEDNOTLIVÝCH TG</t>
  </si>
  <si>
    <t>Parametry kondenzátu z turbín</t>
  </si>
  <si>
    <t>Teplota vstupního kondenzátu v ustáleném stavu v napojovacím bodě</t>
  </si>
  <si>
    <t>Tlak kondenzátu v ustáleném stavu v napojovacím bodě</t>
  </si>
  <si>
    <t>Parametry kondenzátu ze špičkových ohříváků</t>
  </si>
  <si>
    <r>
      <t xml:space="preserve">- Do podchlazovače bude možné zavádět kondenzát buď: 
     - z každé TG samostatně nebo
     - mícháním kondenzátu z jednotlivých TG.
- Maximální množství kondenzátu do podchlazovače bude stanoveno následovně:  
     - max. množství kondenzátu </t>
    </r>
    <r>
      <rPr>
        <i/>
        <sz val="10"/>
        <rFont val="Arial"/>
        <family val="2"/>
        <charset val="238"/>
      </rPr>
      <t>m12</t>
    </r>
    <r>
      <rPr>
        <sz val="10"/>
        <rFont val="Arial"/>
        <family val="2"/>
        <charset val="238"/>
      </rPr>
      <t xml:space="preserve"> z provozů na listě "Provozní stavy" navýšeno o 10%.</t>
    </r>
  </si>
  <si>
    <t>NÁVRHOVÉ PARAMETRY OBĚHOVÉ VODY</t>
  </si>
  <si>
    <t>Teplota vratné oběhové vody v napojovacím bodě</t>
  </si>
  <si>
    <t>maximální provozní</t>
  </si>
  <si>
    <t>Tlak vratné oběhové vody v napojovacím bodě</t>
  </si>
  <si>
    <t>MPa (g)</t>
  </si>
  <si>
    <t>1,1  - 2,2</t>
  </si>
  <si>
    <t>Teplota topné větve oběhové vody v napojovacím bodě</t>
  </si>
  <si>
    <t>minimální provozní v zimním období</t>
  </si>
  <si>
    <t>minimální provozní v přechodném a letním období</t>
  </si>
  <si>
    <t>Tlak topné větve oběhové vody</t>
  </si>
  <si>
    <t xml:space="preserve">maximální provozní </t>
  </si>
  <si>
    <t>Kvalita oběhové vody</t>
  </si>
  <si>
    <t>Max.</t>
  </si>
  <si>
    <t>Průměr</t>
  </si>
  <si>
    <t>maximální obsah kyslíku</t>
  </si>
  <si>
    <t>mg/l</t>
  </si>
  <si>
    <t xml:space="preserve">obsah P2O5 </t>
  </si>
  <si>
    <t>max. obsah suspendovaných částic</t>
  </si>
  <si>
    <t>pH</t>
  </si>
  <si>
    <t>8,5 - 10</t>
  </si>
  <si>
    <t>Jedná se o upravenou vodu dle ČSN 07 7401.</t>
  </si>
  <si>
    <t>NÁVRHOVÉ PARAMETRY CHLADÍCÍ VODY Z CHLADICÍHO ŘÁDU</t>
  </si>
  <si>
    <t>Teplota vstupní chladící vody</t>
  </si>
  <si>
    <t>max.</t>
  </si>
  <si>
    <t>viz. provozní stavy</t>
  </si>
  <si>
    <t>min.</t>
  </si>
  <si>
    <t>Tlak vstupní chladící vody v napojovacím bodě</t>
  </si>
  <si>
    <t>max. 
(závěrný tlak čerpadel chladicí vody)</t>
  </si>
  <si>
    <t>kPa (g)</t>
  </si>
  <si>
    <t>190 - 200</t>
  </si>
  <si>
    <t>Tlak výstupní chladící vody v napojovacím bodě</t>
  </si>
  <si>
    <t>Maximální tlaková ztráta mezi vstupním a výstupním potrubím chladící vody</t>
  </si>
  <si>
    <t>kPa</t>
  </si>
  <si>
    <t>Teplota výstupní chladící vody</t>
  </si>
  <si>
    <t>Kvalita chladicí vody z chladicího řádu</t>
  </si>
  <si>
    <t>Jedn.</t>
  </si>
  <si>
    <t xml:space="preserve">Průměr </t>
  </si>
  <si>
    <t>Obsah vápníku</t>
  </si>
  <si>
    <t xml:space="preserve">mmol/l </t>
  </si>
  <si>
    <t>Obsah hořčíku</t>
  </si>
  <si>
    <r>
      <t>ZNK</t>
    </r>
    <r>
      <rPr>
        <vertAlign val="subscript"/>
        <sz val="10"/>
        <rFont val="Arial Narrow"/>
        <family val="2"/>
        <charset val="238"/>
      </rPr>
      <t xml:space="preserve">4,5 </t>
    </r>
  </si>
  <si>
    <t>CHSKMn</t>
  </si>
  <si>
    <t xml:space="preserve">mg/l   </t>
  </si>
  <si>
    <t>Obsah chloridů</t>
  </si>
  <si>
    <t xml:space="preserve">Obsah síranů </t>
  </si>
  <si>
    <t xml:space="preserve">NL (nerozpuštěné látky) </t>
  </si>
  <si>
    <t>RL</t>
  </si>
  <si>
    <t>RAS</t>
  </si>
  <si>
    <t>Obsah SiO2</t>
  </si>
  <si>
    <t>Obsah Cu</t>
  </si>
  <si>
    <t>Tvrdost</t>
  </si>
  <si>
    <t>mmol/l</t>
  </si>
  <si>
    <t>Celková vodivost</t>
  </si>
  <si>
    <t>µS/cm</t>
  </si>
  <si>
    <t>Hodnota pH</t>
  </si>
  <si>
    <t>Celková alkalita</t>
  </si>
  <si>
    <t>Obsah železa</t>
  </si>
  <si>
    <t>NÁVRHOVÉ PARAMETRY DEMINERALIZOVANÁ VODA</t>
  </si>
  <si>
    <t>Měrná elektrická vodivost</t>
  </si>
  <si>
    <r>
      <t>(</t>
    </r>
    <r>
      <rPr>
        <sz val="10"/>
        <rFont val="Symbol"/>
        <family val="1"/>
        <charset val="2"/>
      </rPr>
      <t>m</t>
    </r>
    <r>
      <rPr>
        <sz val="10"/>
        <rFont val="Arial"/>
        <family val="2"/>
        <charset val="238"/>
      </rPr>
      <t>S/cm)</t>
    </r>
  </si>
  <si>
    <r>
      <t>obsah SiO</t>
    </r>
    <r>
      <rPr>
        <vertAlign val="subscript"/>
        <sz val="10"/>
        <rFont val="Arial"/>
        <family val="2"/>
        <charset val="238"/>
      </rPr>
      <t>2</t>
    </r>
    <r>
      <rPr>
        <sz val="12"/>
        <rFont val="Arial Narrow"/>
        <family val="2"/>
        <charset val="238"/>
      </rPr>
      <t xml:space="preserve"> </t>
    </r>
  </si>
  <si>
    <r>
      <t>(</t>
    </r>
    <r>
      <rPr>
        <sz val="10"/>
        <rFont val="Symbol"/>
        <family val="1"/>
        <charset val="2"/>
      </rPr>
      <t>m</t>
    </r>
    <r>
      <rPr>
        <sz val="10"/>
        <rFont val="Arial"/>
        <family val="2"/>
        <charset val="238"/>
      </rPr>
      <t>g/l)</t>
    </r>
  </si>
  <si>
    <t>obsah železa</t>
  </si>
  <si>
    <t>CHSK-(Mn)</t>
  </si>
  <si>
    <r>
      <t>(mgO</t>
    </r>
    <r>
      <rPr>
        <vertAlign val="subscript"/>
        <sz val="10"/>
        <rFont val="Arial"/>
        <family val="2"/>
        <charset val="238"/>
      </rPr>
      <t>2</t>
    </r>
    <r>
      <rPr>
        <sz val="10"/>
        <rFont val="Arial"/>
        <family val="2"/>
        <charset val="238"/>
      </rPr>
      <t>/l)</t>
    </r>
  </si>
  <si>
    <t xml:space="preserve">NÁVRHOVÉ PARAMETRY TLAKOVÝ VZDUCH / 
INSTRUMENT AIR DESIGN PARAMETER </t>
  </si>
  <si>
    <t>Parametr / Parameter</t>
  </si>
  <si>
    <t>Jedn. / Unit</t>
  </si>
  <si>
    <t>Hodnota / Value</t>
  </si>
  <si>
    <t>bar(g)</t>
  </si>
  <si>
    <t>Parametry tlakového vzduchu jsou definovány v napojovacím bodě.</t>
  </si>
  <si>
    <t>NÁVRHOVÉ PARAMETRY VODY PRO ODPAŘOVACÍ CHLADIČ</t>
  </si>
  <si>
    <t>Pro odpařovací chladič bude použita směs pitné vody a demivody dle požadavku DODAVATELE PLYNOVÉ TURBÍNY.
Pitné voda splňuje parametry dle:
Vyhláška č. 252/2004 Sb. Vyhláška, kterou se stanoví hygienické požadavky na pitnou a teplou vodu a četnost a rozsah kontroly pitné vody.</t>
  </si>
  <si>
    <t>Referenční složení spalin z plynové turbíny</t>
  </si>
  <si>
    <t>Teplota / Temperature</t>
  </si>
  <si>
    <t>Tlak / Pressure</t>
  </si>
  <si>
    <t>Vlhkost / Humidity</t>
  </si>
  <si>
    <t>Složení spalin</t>
  </si>
  <si>
    <t>SO2</t>
  </si>
  <si>
    <t>% WT</t>
  </si>
  <si>
    <t>H2O</t>
  </si>
  <si>
    <t>CO2</t>
  </si>
  <si>
    <t>N2</t>
  </si>
  <si>
    <t>O2</t>
  </si>
  <si>
    <t>Ar</t>
  </si>
  <si>
    <t>% VOL</t>
  </si>
  <si>
    <t>Elektrárny Opatovice, a.s.</t>
  </si>
  <si>
    <t>TABULKA HODNOT PRO HODNOCENÍ NABÍDKY / PARAMETERS FOR BID EVALUATION</t>
  </si>
  <si>
    <t>Všechny informativní parametry jsou stanoveny pro palivo, napájecí vodu, vzduch a procesní vodu dle přiložených specifikací / All informative parameters are stated for fuel, feed water, air and industrial water according to the attached specifications</t>
  </si>
  <si>
    <t>Garantovaná hodnota v souladu s Tabulkou záruk  / Guaranteed value in line with Table of GUARANTEED PARAMETERS</t>
  </si>
  <si>
    <t>Není požádováno vyplnit / Not required to fill in</t>
  </si>
  <si>
    <t>Uchazeč vyplní informativní hodnotu parametru, která bude sloužit pro posouzení technického řešení  / Bider will fill in the informative value of the parameter that shall be used for technical evaluation</t>
  </si>
  <si>
    <t>Výkonový stav kotle / Power case</t>
  </si>
  <si>
    <t>MAX</t>
  </si>
  <si>
    <r>
      <t>B</t>
    </r>
    <r>
      <rPr>
        <b/>
        <vertAlign val="subscript"/>
        <sz val="8"/>
        <rFont val="Arial CE"/>
        <charset val="238"/>
      </rPr>
      <t>B</t>
    </r>
  </si>
  <si>
    <t>BS</t>
  </si>
  <si>
    <t>MIN</t>
  </si>
  <si>
    <t>Poznámka / Remark</t>
  </si>
  <si>
    <t>Provozní stav / Operating Case</t>
  </si>
  <si>
    <t>Parametr / Parametr</t>
  </si>
  <si>
    <t>B</t>
  </si>
  <si>
    <t>Provoz / Operation</t>
  </si>
  <si>
    <t>A.1</t>
  </si>
  <si>
    <r>
      <t>Koncentrace NO</t>
    </r>
    <r>
      <rPr>
        <vertAlign val="subscript"/>
        <sz val="8"/>
        <color indexed="10"/>
        <rFont val="Arial CE"/>
        <family val="2"/>
        <charset val="238"/>
      </rPr>
      <t>X</t>
    </r>
    <r>
      <rPr>
        <sz val="8"/>
        <color indexed="10"/>
        <rFont val="Arial CE"/>
        <family val="2"/>
        <charset val="238"/>
      </rPr>
      <t xml:space="preserve"> v suchých spalinách při referenčním obsahu O</t>
    </r>
    <r>
      <rPr>
        <vertAlign val="subscript"/>
        <sz val="8"/>
        <color indexed="10"/>
        <rFont val="Arial CE"/>
        <family val="2"/>
        <charset val="238"/>
      </rPr>
      <t>2</t>
    </r>
    <r>
      <rPr>
        <sz val="8"/>
        <color indexed="10"/>
        <rFont val="Arial CE"/>
        <family val="2"/>
        <charset val="238"/>
      </rPr>
      <t xml:space="preserve"> (6%) po provedení pouze primárních opatření / NO</t>
    </r>
    <r>
      <rPr>
        <vertAlign val="subscript"/>
        <sz val="8"/>
        <color indexed="10"/>
        <rFont val="Arial CE"/>
        <family val="2"/>
        <charset val="238"/>
      </rPr>
      <t>X</t>
    </r>
    <r>
      <rPr>
        <sz val="8"/>
        <color indexed="10"/>
        <rFont val="Arial CE"/>
        <family val="2"/>
        <charset val="238"/>
      </rPr>
      <t xml:space="preserve"> concentration in dry flue gases at reference O</t>
    </r>
    <r>
      <rPr>
        <vertAlign val="subscript"/>
        <sz val="8"/>
        <color indexed="10"/>
        <rFont val="Arial CE"/>
        <family val="2"/>
        <charset val="238"/>
      </rPr>
      <t>2</t>
    </r>
    <r>
      <rPr>
        <sz val="8"/>
        <color indexed="10"/>
        <rFont val="Arial CE"/>
        <family val="2"/>
        <charset val="238"/>
      </rPr>
      <t xml:space="preserve"> content (6%) after only primary measures 
</t>
    </r>
    <r>
      <rPr>
        <b/>
        <sz val="10"/>
        <color indexed="10"/>
        <rFont val="Arial CE"/>
        <family val="2"/>
        <charset val="238"/>
      </rPr>
      <t>mg/Nm</t>
    </r>
    <r>
      <rPr>
        <b/>
        <vertAlign val="superscript"/>
        <sz val="10"/>
        <color indexed="10"/>
        <rFont val="Arial CE"/>
        <family val="2"/>
        <charset val="238"/>
      </rPr>
      <t>3</t>
    </r>
  </si>
  <si>
    <r>
      <t>KNK</t>
    </r>
    <r>
      <rPr>
        <b/>
        <vertAlign val="subscript"/>
        <sz val="10"/>
        <color rgb="FF000000"/>
        <rFont val="Calibri"/>
        <family val="2"/>
        <charset val="238"/>
      </rPr>
      <t>4,5</t>
    </r>
  </si>
  <si>
    <r>
      <t>KNK</t>
    </r>
    <r>
      <rPr>
        <b/>
        <vertAlign val="subscript"/>
        <sz val="10"/>
        <color rgb="FF000000"/>
        <rFont val="Calibri"/>
        <family val="2"/>
        <charset val="238"/>
      </rPr>
      <t>8,3</t>
    </r>
  </si>
  <si>
    <t>Tc</t>
  </si>
  <si>
    <r>
      <t>Ca</t>
    </r>
    <r>
      <rPr>
        <b/>
        <vertAlign val="superscript"/>
        <sz val="10"/>
        <color rgb="FF000000"/>
        <rFont val="Calibri"/>
        <family val="2"/>
        <charset val="238"/>
      </rPr>
      <t>2+</t>
    </r>
  </si>
  <si>
    <r>
      <t>Mg</t>
    </r>
    <r>
      <rPr>
        <b/>
        <vertAlign val="superscript"/>
        <sz val="10"/>
        <color rgb="FF000000"/>
        <rFont val="Calibri"/>
        <family val="2"/>
        <charset val="238"/>
      </rPr>
      <t>2+</t>
    </r>
  </si>
  <si>
    <r>
      <t>ZNK</t>
    </r>
    <r>
      <rPr>
        <b/>
        <vertAlign val="subscript"/>
        <sz val="10"/>
        <color rgb="FF000000"/>
        <rFont val="Calibri"/>
        <family val="2"/>
        <charset val="238"/>
      </rPr>
      <t>4,5</t>
    </r>
  </si>
  <si>
    <t>Sc(celk.)</t>
  </si>
  <si>
    <r>
      <t>Cl</t>
    </r>
    <r>
      <rPr>
        <b/>
        <vertAlign val="superscript"/>
        <sz val="10"/>
        <color rgb="FF000000"/>
        <rFont val="Calibri"/>
        <family val="2"/>
        <charset val="238"/>
      </rPr>
      <t>-</t>
    </r>
  </si>
  <si>
    <r>
      <t>SO</t>
    </r>
    <r>
      <rPr>
        <b/>
        <vertAlign val="subscript"/>
        <sz val="10"/>
        <color rgb="FF000000"/>
        <rFont val="Calibri"/>
        <family val="2"/>
        <charset val="238"/>
      </rPr>
      <t>4</t>
    </r>
    <r>
      <rPr>
        <b/>
        <vertAlign val="superscript"/>
        <sz val="10"/>
        <color rgb="FF000000"/>
        <rFont val="Calibri"/>
        <family val="2"/>
        <charset val="238"/>
      </rPr>
      <t>-2</t>
    </r>
  </si>
  <si>
    <r>
      <t>CHSK</t>
    </r>
    <r>
      <rPr>
        <b/>
        <vertAlign val="subscript"/>
        <sz val="10"/>
        <color rgb="FF000000"/>
        <rFont val="Calibri"/>
        <family val="2"/>
        <charset val="238"/>
      </rPr>
      <t>Mn</t>
    </r>
  </si>
  <si>
    <t>NL</t>
  </si>
  <si>
    <r>
      <t>SiO</t>
    </r>
    <r>
      <rPr>
        <b/>
        <vertAlign val="subscript"/>
        <sz val="10"/>
        <color rgb="FF000000"/>
        <rFont val="Calibri"/>
        <family val="2"/>
        <charset val="238"/>
      </rPr>
      <t>2</t>
    </r>
  </si>
  <si>
    <t>Fe</t>
  </si>
  <si>
    <t>Cu</t>
  </si>
  <si>
    <r>
      <t>CHSK</t>
    </r>
    <r>
      <rPr>
        <b/>
        <vertAlign val="subscript"/>
        <sz val="10"/>
        <color rgb="FF000000"/>
        <rFont val="Calibri"/>
        <family val="2"/>
        <charset val="238"/>
      </rPr>
      <t>Cr</t>
    </r>
  </si>
  <si>
    <t>(mS/cm)</t>
  </si>
  <si>
    <t>(mmol/l)</t>
  </si>
  <si>
    <t>(mg/l)</t>
  </si>
  <si>
    <r>
      <t>(</t>
    </r>
    <r>
      <rPr>
        <b/>
        <vertAlign val="superscript"/>
        <sz val="10"/>
        <color rgb="FF000000"/>
        <rFont val="Calibri"/>
        <family val="2"/>
        <charset val="238"/>
      </rPr>
      <t xml:space="preserve"> o</t>
    </r>
    <r>
      <rPr>
        <b/>
        <sz val="10"/>
        <color rgb="FF000000"/>
        <rFont val="Calibri"/>
        <family val="2"/>
        <charset val="238"/>
      </rPr>
      <t>C )</t>
    </r>
  </si>
  <si>
    <t>PRŮMĚRY</t>
  </si>
  <si>
    <t>1.Q</t>
  </si>
  <si>
    <t>2.Q</t>
  </si>
  <si>
    <t>3.Q</t>
  </si>
  <si>
    <t>4.Q</t>
  </si>
  <si>
    <t>ROK</t>
  </si>
  <si>
    <t>Min.</t>
  </si>
  <si>
    <t>Kvalita surové vody (přídavné chladící vody)</t>
  </si>
  <si>
    <r>
      <t xml:space="preserve">Představuje typický letní provoz, kde:
- předpokládáme dodávku tepla do sítě 15 MWt (součet OSV a topného ohříváku TG27)
- je ekeonomicky výhodné provozovat GT, 
- parní turbíny pracují téměř v kondenzačním režimu, z tohoto důvodu je poměrně nízká teplota kondenzátu </t>
    </r>
    <r>
      <rPr>
        <i/>
        <sz val="8"/>
        <rFont val="Arial"/>
        <family val="2"/>
      </rPr>
      <t xml:space="preserve">m12 </t>
    </r>
    <r>
      <rPr>
        <sz val="8"/>
        <rFont val="Arial"/>
        <family val="2"/>
        <charset val="238"/>
      </rPr>
      <t>z TG27</t>
    </r>
  </si>
  <si>
    <t xml:space="preserve">Provoz CCGT na min. el. výkon při minimálním výkonu FA a kondenzačním režimu TG27.
Do Hodnocení vstupuje výkon hořáku QH01. Nižší výkon je z hlediska vyhodnocení výhodnější. </t>
  </si>
  <si>
    <r>
      <t>Minimální a maximální rozsah teploty tG02 pro všechny provozní stavy je  40</t>
    </r>
    <r>
      <rPr>
        <sz val="8"/>
        <rFont val="Arial"/>
        <family val="2"/>
      </rPr>
      <t xml:space="preserve"> - 140°C. 
tGO2</t>
    </r>
    <r>
      <rPr>
        <vertAlign val="subscript"/>
        <sz val="8"/>
        <rFont val="Arial"/>
        <family val="2"/>
      </rPr>
      <t>LP8</t>
    </r>
    <r>
      <rPr>
        <sz val="8"/>
        <rFont val="Arial"/>
        <family val="2"/>
      </rPr>
      <t xml:space="preserve"> = tGO2</t>
    </r>
    <r>
      <rPr>
        <vertAlign val="subscript"/>
        <sz val="8"/>
        <rFont val="Arial"/>
        <family val="2"/>
      </rPr>
      <t>LP12</t>
    </r>
    <r>
      <rPr>
        <sz val="8"/>
        <rFont val="Arial"/>
        <family val="2"/>
      </rPr>
      <t xml:space="preserve"> = tGO2</t>
    </r>
    <r>
      <rPr>
        <vertAlign val="subscript"/>
        <sz val="8"/>
        <rFont val="Arial"/>
        <family val="2"/>
      </rPr>
      <t>LP1</t>
    </r>
  </si>
  <si>
    <t>Procesní tlakový vzduch
Tlakový rosný bod</t>
  </si>
  <si>
    <t>Tlak maximální</t>
  </si>
  <si>
    <t>Tlak minimální</t>
  </si>
  <si>
    <t>Tlak pracovní</t>
  </si>
  <si>
    <t>Méně než garantovaná hodnota 
 - 5 °C</t>
  </si>
  <si>
    <t>LP15</t>
  </si>
  <si>
    <t xml:space="preserve">Hlavní garantované provozy jsou LP1, LP2 a LP3. Provozy LP5 až LP15 jsou doplňující provozy. </t>
  </si>
  <si>
    <t>Provozní stavy LP1, LP2 a LP3 představují nejčastější provozy z hlediska dlohodobého provozování DÍLA. DÍLO bude navrženo ZHOTOVITELEM právě na tyto tři provozy, návrh bude provedenpro dosažení maximální účinnost HRSG a minimální vlastní spotřeby el. energie. 
Provozní stavy LP5 až LP13 jsou doplňující provozy, které představují důležité mezní stavy z hlediska dimenzování DÍLA.
Provozní stav LP15 představuje všechny ostatní provozní stavy DÍLA. Provozní stavy LP1 až LP13 jsou pouze vybrané, důležité provozy. Nicméně DÍLO bude provozováno v nespočet dalších provozních stavech odpovídající potřebě dodávky tepla do sítě, dodávky el. energie, podpůrným službám atd. 
Popis provozních stavů je z heldiska předpokládaného provozu HRSG za dobu životnosti. 
Provoz parních turbín případně konfigurace provozu strojovny je jen pro informaci. Zapojení strojovny při Garančním měření se nemusí striktně řídit popisem provozů, avšak bude snaha OBJEDNATLE nastavit prametry s minimální odchylkou od zadaných parametrů v tabulce výše. /</t>
  </si>
  <si>
    <t>Modernizace TG20</t>
  </si>
  <si>
    <t>Elektrický výkon na svorkách alternátoru</t>
  </si>
  <si>
    <t>Wg</t>
  </si>
  <si>
    <t>MWe</t>
  </si>
  <si>
    <t>Admisní pára ze sběrny 8 MPa</t>
  </si>
  <si>
    <t>t/h</t>
  </si>
  <si>
    <t>Výkon ohříváků</t>
  </si>
  <si>
    <t>MW</t>
  </si>
  <si>
    <t xml:space="preserve">Odchozí kondenzát </t>
  </si>
  <si>
    <t>t13</t>
  </si>
  <si>
    <t>h13</t>
  </si>
  <si>
    <t>m13</t>
  </si>
  <si>
    <t>m14</t>
  </si>
  <si>
    <t>t14</t>
  </si>
  <si>
    <t>h14</t>
  </si>
  <si>
    <t>Vratná oběhová voda zo ZO</t>
  </si>
  <si>
    <t>Vratná oběhová voda do KKP</t>
  </si>
  <si>
    <t>Q14</t>
  </si>
  <si>
    <t>Oběhová voda na výstupu</t>
  </si>
  <si>
    <t>kJ/kWh</t>
  </si>
  <si>
    <t>Měrná spotřeba tepla modernizované TG20</t>
  </si>
  <si>
    <t>Odchozí kondenzát z KKP</t>
  </si>
  <si>
    <t>dHR</t>
  </si>
  <si>
    <t>HRpo</t>
  </si>
  <si>
    <t>HRpo = (m11 * h11 -  m14 * h14 -  m15 * h15) / Wg</t>
  </si>
  <si>
    <t>dHR = HRpřed - HRpo [kJ/kWh]
kde:
   HRpřed - Měrná spotřeba tepla TG20 před realizací modernizace. HRpřed = (m11 * h11 -  m14 * h14 -  m15 * h15) / Wg. Metodika výpočtu je stejná jako v LP14 na listě Provozní stavy, zadají se však hodnoty před modernizací TG20.
   HRpo - Měrná spotřeba tepla TG20 po realizaci modernizace. V rámci nabídky bude vyplněný stav po modernizaci TG20 v LP14 na listě Provozní stavy. Tedy HR je roven HRpo.  
Měření před a po modernizaci TG20 bude probíhat na provozních měřidlech. Měření provede ZHOTOVITEL v rozsahu DÍLA ve spolupráci s OBJEDNATELEM.</t>
  </si>
  <si>
    <t>Rozdíl měrné spotřeby tepla TG20 před provedením modernizace a po provedené modernizaci v rozsahu DÍLA 
[kJ/kWh]</t>
  </si>
  <si>
    <r>
      <t xml:space="preserve">Rozdíl měrné spotřeby tepla TG20 před provedením modernizace a po provedené modernizaci v rozsahu DÍLA 
</t>
    </r>
    <r>
      <rPr>
        <b/>
        <sz val="8"/>
        <rFont val="Arial CE"/>
      </rPr>
      <t>[kJ/kWh]</t>
    </r>
  </si>
  <si>
    <t>Minimálně 150 kJ/kWh</t>
  </si>
  <si>
    <t>Měně než
150 kJ/kWh</t>
  </si>
  <si>
    <t>ANO</t>
  </si>
  <si>
    <t>Provozní změna z provozního stavu LP1 do provozního stavu LP2</t>
  </si>
  <si>
    <t>Provozní změna z provozního stavu LP2 do provozního stavu LP1</t>
  </si>
  <si>
    <t>Schémat Tp41354-S/c návrhový bod A parní turbíny TG20 pro určení refernčního stavu srovnání měrné aspotřeby tepla</t>
  </si>
  <si>
    <t>Jedná se o plynulou provozní změnu z provozu s plynovou turbínou a HRSG na provoz FA a opačně při zachování provozu stávajících parních turbín.
Optimální parní výkon HRSG pro provozní změnu určí ZHOTOVITEL.
Při provozní změně musí být dodrženy maximální rozmezí teploty a tlaku VT páry definované na dalším listu tohoto dokumentu. 
Vynucené změny výkonu (průtoku VT páry) nesmí překročit rychlostní změny průtoku VT páry +/-35 t/h.
Při vynucených změnách výkonu se nesmí překročit maximální rychlostní změny teploty VT páry 4 °C / min.
Provozní změna musí být provedena do maximálně 60 minut.</t>
  </si>
  <si>
    <t xml:space="preserve">Splnění podmínek pro udělení smluvní pokuty dle SMLOUVY čl. 9.3 </t>
  </si>
  <si>
    <t>Pokuta dle SMLOUVY čl. 9.3 
(GP - MP) * K
*)</t>
  </si>
  <si>
    <t xml:space="preserve">Stanovení smluvní pokuty za nedodržení GARANTOVANÝCH PARAMETRŮ </t>
  </si>
  <si>
    <t>Konstanta pro výpočet  pokuty za nedodržení GARANTOVANÉHO PARAMETRU</t>
  </si>
  <si>
    <r>
      <t xml:space="preserve">Suma Pokut
</t>
    </r>
    <r>
      <rPr>
        <b/>
        <sz val="8"/>
        <color theme="1"/>
        <rFont val="Arial"/>
        <family val="2"/>
      </rPr>
      <t xml:space="preserve"> [mil. Kč]</t>
    </r>
  </si>
  <si>
    <t>Pro vypočtenou hodnotu smluvní pokuty dle článku SMLOUVY 9.3 platí následující:
-	Výsledek bude zaokrouhlen na tři desetinná čísla.
-	V případě, že výsledek bude větší jak „0“, bude pokuta udělena ve vypočtené výši.
-	V případě, že výsledek bude menší anebo roven „0“, nebude pokuta udělena.</t>
  </si>
  <si>
    <t xml:space="preserve">Provoz je podobný provozu LP1, až na zapnutý SF na max. výkon. 
Cílem provozu je vyhodnotit přídavné teplo SF ve VT páře, NT páře a OSV, které následně vstupuje do Hodnocení. </t>
  </si>
  <si>
    <t>Pokuta bude stanovena dle  SMLOUVY.</t>
  </si>
  <si>
    <t>Možnost udělení pokuty dle čl. 9.3 SMLOUVY</t>
  </si>
  <si>
    <t>Smluvní pokuta  dle čl. 9.3 SMLOUVY</t>
  </si>
  <si>
    <t>Jedná se o provozní stav pouze pro garanci modernizace TG20 (původní název TG10). Parametry zdrojů (K6, PPC1, případně PPC2 budou nastaveny tak, aby se zajistili parametry páry na vstupu do TG20 - v kooperaci s DODAVATELEM). Provoz je zadaný dle schémat Tp41354-S/c návrhový bod A.</t>
  </si>
  <si>
    <t>m13a</t>
  </si>
  <si>
    <t>13a</t>
  </si>
  <si>
    <t>Návrh zařízení vzduchotechniky bude proveden pro maximální venkovní teplotu 35°C.</t>
  </si>
  <si>
    <t>Návrh zařízení klimatizace bude proveden pro maximální venkovní teplotu 40°C.</t>
  </si>
  <si>
    <t>Provoz napájecí nádrže bude možný s klouzavým tlakem. Zadavatel předpokládá, že pokud to teplota kondenzátu dovolí bude teplota napájecí vody z napájecí nádrže 105°C.</t>
  </si>
  <si>
    <t>více než 3</t>
  </si>
  <si>
    <t>Návrh zařízení technologického chlazení bude proveden pro 100% výkonu PPC při venkovní teplotě 35°C. Při vyšší venovní teplotě bude možný provoz PPC při sníženém výkonu.</t>
  </si>
  <si>
    <t>Složení spalin je uvedeno dle údajů DODAVATELE PLYNOVÉ TURBÍNY pro referenční složení zemního plynu. Při návrhu DÍLA je nutné zohlednit i maximální a minimální koncentrace jednotlivých složek zemního plynu dle specifikace v tomto dokumentu.</t>
  </si>
  <si>
    <t>NAPÁJECÍ VODA</t>
  </si>
  <si>
    <t>Parametry napájecí vody ve stávajících napájecích nádržích</t>
  </si>
  <si>
    <t>Parametry napájecí vody dle návrhu Zhotovitele</t>
  </si>
  <si>
    <t>Tlaková ztráta spalin mezi výstupní přírubou plynové turbíny a okolní atmosferou v ose GT. 
Platí při provozu na zemní plyn bez navýšeného obsahu vodíku H2. 
V případě, že bude zemní plyn obsahovat H2 = 15 %, tato hodnota bude navýšena o 1,5 mbar.</t>
  </si>
  <si>
    <t>Tlaková ztráta spalin mezi výstupní přírubou plynové turbíny a okolní atmosferou v ose GT.
Platí při provozu na zemní plyn bez navýšeného obsahu vodíku H2. 
V případě, že bude zemní plyn obsahovat H2 = 15 %, tato hodnota bude navýšena o 1,5 mbar.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</si>
</sst>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_(* #,##0.00_);_(* \(#,##0.00\);_(* &quot;-&quot;??_);_(@_)"/>
    <numFmt numFmtId="165" formatCode="0.0"/>
    <numFmt numFmtId="166" formatCode="_(* #,##0_);_(* \(#,##0\);_(* &quot;-&quot;??_);_(@_)"/>
    <numFmt numFmtId="167" formatCode="_(* #,##0.0_);_(* \(#,##0.0\);_(* &quot;-&quot;??_);_(@_)"/>
    <numFmt numFmtId="168" formatCode="_-* #,##0.0\ _K_č_-;\-* #,##0.0\ _K_č_-;_-* &quot;-&quot;?\ _K_č_-;_-@_-"/>
    <numFmt numFmtId="169" formatCode="#,##0.0"/>
    <numFmt numFmtId="170" formatCode="0.000E+00"/>
    <numFmt numFmtId="171" formatCode="0.0000E+00"/>
    <numFmt numFmtId="172" formatCode="0.00000E+00"/>
    <numFmt numFmtId="173" formatCode="0.000"/>
    <numFmt numFmtId="174" formatCode="d/m/yy;@"/>
    <numFmt numFmtId="175" formatCode="dd/mm/yy;@"/>
    <numFmt numFmtId="176" formatCode="0.000000"/>
    <numFmt numFmtId="177" formatCode="_(* #,##0.000_);_(* \(#,##0.000\);_(* &quot;-&quot;??_);_(@_)"/>
    <numFmt numFmtId="178" formatCode="#,##0.000"/>
    <numFmt numFmtId="179" formatCode="0;\-0;\-;&quot;text&quot;"/>
    <numFmt numFmtId="180" formatCode="_-* #,##0_-;\-* #,##0_-;_-* &quot;-&quot;??_-;_-@_-"/>
    <numFmt numFmtId="181" formatCode="0.0;\-0.0;\-;&quot;text&quot;"/>
    <numFmt numFmtId="182" formatCode="0.00;\-0.00;\-;&quot;text&quot;"/>
    <numFmt numFmtId="183" formatCode="0.0%"/>
    <numFmt numFmtId="184" formatCode="0.00000"/>
  </numFmts>
  <fonts count="127" x14ac:knownFonts="1">
    <font>
      <sz val="10"/>
      <name val="Arial CE"/>
      <charset val="238"/>
    </font>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CE"/>
      <charset val="238"/>
    </font>
    <font>
      <b/>
      <sz val="10"/>
      <name val="Arial CE"/>
      <charset val="238"/>
    </font>
    <font>
      <b/>
      <sz val="8"/>
      <name val="Arial CE"/>
      <charset val="238"/>
    </font>
    <font>
      <sz val="8"/>
      <name val="Arial CE"/>
      <charset val="238"/>
    </font>
    <font>
      <b/>
      <sz val="8"/>
      <name val="Arial CE"/>
      <family val="2"/>
      <charset val="238"/>
    </font>
    <font>
      <sz val="8"/>
      <name val="Arial CE"/>
      <family val="2"/>
      <charset val="238"/>
    </font>
    <font>
      <b/>
      <sz val="12"/>
      <name val="Arial CE"/>
      <family val="2"/>
      <charset val="238"/>
    </font>
    <font>
      <b/>
      <sz val="10"/>
      <name val="Arial"/>
      <family val="2"/>
      <charset val="238"/>
    </font>
    <font>
      <sz val="10"/>
      <name val="Arial"/>
      <family val="2"/>
      <charset val="238"/>
    </font>
    <font>
      <sz val="12"/>
      <name val="Arial Narrow"/>
      <family val="2"/>
      <charset val="238"/>
    </font>
    <font>
      <b/>
      <sz val="8"/>
      <name val="Arial"/>
      <family val="2"/>
      <charset val="238"/>
    </font>
    <font>
      <b/>
      <sz val="12"/>
      <name val="Arial"/>
      <family val="2"/>
      <charset val="238"/>
    </font>
    <font>
      <sz val="11"/>
      <name val="Arial Narrow"/>
      <family val="2"/>
      <charset val="238"/>
    </font>
    <font>
      <b/>
      <sz val="20"/>
      <name val="Arial CE"/>
      <family val="2"/>
      <charset val="238"/>
    </font>
    <font>
      <b/>
      <vertAlign val="subscript"/>
      <sz val="8"/>
      <name val="Arial CE"/>
      <charset val="238"/>
    </font>
    <font>
      <sz val="8"/>
      <color indexed="10"/>
      <name val="Arial CE"/>
      <family val="2"/>
      <charset val="238"/>
    </font>
    <font>
      <b/>
      <sz val="10"/>
      <color indexed="10"/>
      <name val="Arial CE"/>
      <family val="2"/>
      <charset val="238"/>
    </font>
    <font>
      <vertAlign val="subscript"/>
      <sz val="8"/>
      <color indexed="10"/>
      <name val="Arial CE"/>
      <family val="2"/>
      <charset val="238"/>
    </font>
    <font>
      <b/>
      <vertAlign val="superscript"/>
      <sz val="10"/>
      <color indexed="10"/>
      <name val="Arial CE"/>
      <family val="2"/>
      <charset val="238"/>
    </font>
    <font>
      <sz val="10"/>
      <name val="Arial CE"/>
      <family val="2"/>
      <charset val="238"/>
    </font>
    <font>
      <sz val="10"/>
      <name val="Symbol"/>
      <family val="1"/>
      <charset val="2"/>
    </font>
    <font>
      <vertAlign val="subscript"/>
      <sz val="10"/>
      <name val="Arial"/>
      <family val="2"/>
      <charset val="238"/>
    </font>
    <font>
      <vertAlign val="superscript"/>
      <sz val="10"/>
      <name val="Arial"/>
      <family val="2"/>
      <charset val="238"/>
    </font>
    <font>
      <sz val="10"/>
      <name val="Arial"/>
      <family val="2"/>
      <charset val="238"/>
    </font>
    <font>
      <sz val="8"/>
      <name val="Arial"/>
      <family val="2"/>
      <charset val="238"/>
    </font>
    <font>
      <sz val="11"/>
      <color theme="1"/>
      <name val="Calibri"/>
      <family val="2"/>
      <charset val="238"/>
      <scheme val="minor"/>
    </font>
    <font>
      <sz val="8"/>
      <color rgb="FFFF0000"/>
      <name val="Arial CE"/>
      <family val="2"/>
      <charset val="238"/>
    </font>
    <font>
      <b/>
      <sz val="10"/>
      <color rgb="FFFF0000"/>
      <name val="Arial CE"/>
      <family val="2"/>
      <charset val="238"/>
    </font>
    <font>
      <sz val="10"/>
      <color theme="1"/>
      <name val="Arial CE"/>
      <charset val="238"/>
    </font>
    <font>
      <sz val="8"/>
      <color theme="1"/>
      <name val="Arial CE"/>
      <charset val="238"/>
    </font>
    <font>
      <b/>
      <sz val="8"/>
      <color theme="1"/>
      <name val="Arial CE"/>
      <family val="2"/>
      <charset val="238"/>
    </font>
    <font>
      <b/>
      <sz val="8"/>
      <color theme="1"/>
      <name val="Arial CE"/>
      <charset val="238"/>
    </font>
    <font>
      <sz val="8"/>
      <color theme="1"/>
      <name val="Arial CE"/>
      <family val="2"/>
      <charset val="238"/>
    </font>
    <font>
      <sz val="10"/>
      <color theme="0" tint="-0.249977111117893"/>
      <name val="Arial CE"/>
      <charset val="238"/>
    </font>
    <font>
      <sz val="10"/>
      <color theme="1"/>
      <name val="Arial"/>
      <family val="2"/>
      <charset val="238"/>
    </font>
    <font>
      <sz val="10"/>
      <color theme="1"/>
      <name val="Arial CE"/>
      <family val="2"/>
      <charset val="238"/>
    </font>
    <font>
      <sz val="10"/>
      <color rgb="FFFF0000"/>
      <name val="Arial CE"/>
      <charset val="238"/>
    </font>
    <font>
      <sz val="12"/>
      <color rgb="FFFF0000"/>
      <name val="Arial Narrow"/>
      <family val="2"/>
      <charset val="238"/>
    </font>
    <font>
      <b/>
      <sz val="8"/>
      <color theme="1"/>
      <name val="Arial"/>
      <family val="2"/>
      <charset val="238"/>
    </font>
    <font>
      <sz val="8"/>
      <color rgb="FFFF0000"/>
      <name val="Arial"/>
      <family val="2"/>
      <charset val="238"/>
    </font>
    <font>
      <sz val="10"/>
      <color rgb="FF7030A0"/>
      <name val="Arial CE"/>
      <charset val="238"/>
    </font>
    <font>
      <sz val="11"/>
      <name val="Calibri"/>
      <family val="2"/>
      <charset val="238"/>
      <scheme val="minor"/>
    </font>
    <font>
      <sz val="11"/>
      <name val="Calibri"/>
      <family val="2"/>
      <scheme val="minor"/>
    </font>
    <font>
      <sz val="5"/>
      <color theme="1"/>
      <name val="Arial CE"/>
      <charset val="238"/>
    </font>
    <font>
      <sz val="6"/>
      <name val="Arial"/>
      <family val="2"/>
      <charset val="238"/>
    </font>
    <font>
      <vertAlign val="superscript"/>
      <sz val="12"/>
      <name val="Arial Narrow"/>
      <family val="2"/>
      <charset val="238"/>
    </font>
    <font>
      <vertAlign val="superscript"/>
      <sz val="11"/>
      <name val="Arial Narrow"/>
      <family val="2"/>
      <charset val="238"/>
    </font>
    <font>
      <vertAlign val="subscript"/>
      <sz val="11"/>
      <name val="Arial Narrow"/>
      <family val="2"/>
      <charset val="238"/>
    </font>
    <font>
      <b/>
      <sz val="12"/>
      <name val="Arial Narrow"/>
      <family val="2"/>
      <charset val="238"/>
    </font>
    <font>
      <b/>
      <vertAlign val="subscript"/>
      <sz val="8"/>
      <name val="Arial"/>
      <family val="2"/>
      <charset val="238"/>
    </font>
    <font>
      <sz val="5"/>
      <name val="Arial"/>
      <family val="2"/>
      <charset val="238"/>
    </font>
    <font>
      <sz val="8"/>
      <color rgb="FFFF0000"/>
      <name val="Arial CE"/>
      <charset val="238"/>
    </font>
    <font>
      <sz val="5"/>
      <color rgb="FFFF0000"/>
      <name val="Arial"/>
      <family val="2"/>
      <charset val="238"/>
    </font>
    <font>
      <sz val="8"/>
      <name val="Arial"/>
      <family val="2"/>
    </font>
    <font>
      <sz val="9"/>
      <color rgb="FFFF0000"/>
      <name val="Segoe UI"/>
      <family val="2"/>
    </font>
    <font>
      <sz val="10"/>
      <color rgb="FFFF0000"/>
      <name val="Arial"/>
      <family val="2"/>
      <charset val="238"/>
    </font>
    <font>
      <sz val="10"/>
      <color rgb="FF808080"/>
      <name val="Arial"/>
      <family val="2"/>
      <charset val="238"/>
    </font>
    <font>
      <i/>
      <sz val="10"/>
      <name val="Arial"/>
      <family val="2"/>
      <charset val="238"/>
    </font>
    <font>
      <sz val="8"/>
      <color theme="1"/>
      <name val="Arial"/>
      <family val="2"/>
      <charset val="238"/>
    </font>
    <font>
      <b/>
      <sz val="5"/>
      <color theme="1"/>
      <name val="Arial CE"/>
      <charset val="238"/>
    </font>
    <font>
      <b/>
      <sz val="8"/>
      <color rgb="FFFF0000"/>
      <name val="Arial CE"/>
      <charset val="238"/>
    </font>
    <font>
      <b/>
      <sz val="10"/>
      <name val="Arial"/>
      <family val="2"/>
    </font>
    <font>
      <vertAlign val="subscript"/>
      <sz val="10"/>
      <name val="Arial"/>
      <family val="2"/>
    </font>
    <font>
      <sz val="10.5"/>
      <color rgb="FF000000"/>
      <name val="Cambria Math"/>
      <family val="1"/>
    </font>
    <font>
      <b/>
      <sz val="8"/>
      <color theme="1"/>
      <name val="Arial CE"/>
    </font>
    <font>
      <sz val="10"/>
      <name val="Arial"/>
      <family val="2"/>
    </font>
    <font>
      <sz val="8"/>
      <name val="Calibri"/>
      <family val="2"/>
    </font>
    <font>
      <b/>
      <sz val="10"/>
      <color theme="6" tint="-0.249977111117893"/>
      <name val="Arial"/>
      <family val="2"/>
    </font>
    <font>
      <sz val="8"/>
      <name val="Arial CE"/>
    </font>
    <font>
      <b/>
      <sz val="8"/>
      <name val="Arial CE"/>
    </font>
    <font>
      <sz val="6"/>
      <name val="Arial CE"/>
    </font>
    <font>
      <b/>
      <sz val="6"/>
      <name val="Arial CE"/>
    </font>
    <font>
      <b/>
      <sz val="6"/>
      <color theme="1"/>
      <name val="Arial CE"/>
    </font>
    <font>
      <b/>
      <sz val="8"/>
      <color theme="1"/>
      <name val="Arial"/>
      <family val="2"/>
    </font>
    <font>
      <b/>
      <sz val="6"/>
      <name val="Arial CE"/>
      <charset val="238"/>
    </font>
    <font>
      <b/>
      <sz val="6"/>
      <color theme="1"/>
      <name val="Arial CE"/>
      <family val="2"/>
      <charset val="238"/>
    </font>
    <font>
      <b/>
      <sz val="6"/>
      <name val="Arial CE"/>
      <family val="2"/>
      <charset val="238"/>
    </font>
    <font>
      <i/>
      <sz val="10"/>
      <name val="Arial"/>
      <family val="2"/>
    </font>
    <font>
      <sz val="9"/>
      <name val="Calibri"/>
      <family val="2"/>
      <scheme val="minor"/>
    </font>
    <font>
      <sz val="10"/>
      <color rgb="FFFF0000"/>
      <name val="Arial CE"/>
    </font>
    <font>
      <sz val="9"/>
      <color rgb="FFFF0000"/>
      <name val="Arial CE"/>
    </font>
    <font>
      <sz val="8"/>
      <color theme="0" tint="-0.249977111117893"/>
      <name val="Arial CE"/>
    </font>
    <font>
      <b/>
      <sz val="8"/>
      <color indexed="8"/>
      <name val="Arial CE"/>
      <charset val="238"/>
    </font>
    <font>
      <sz val="8"/>
      <color theme="1"/>
      <name val="Arial CE"/>
    </font>
    <font>
      <vertAlign val="subscript"/>
      <sz val="8"/>
      <color theme="1"/>
      <name val="Arial CE"/>
    </font>
    <font>
      <i/>
      <sz val="8"/>
      <name val="Arial"/>
      <family val="2"/>
    </font>
    <font>
      <vertAlign val="superscript"/>
      <sz val="12"/>
      <name val="Arial"/>
      <family val="2"/>
      <charset val="238"/>
    </font>
    <font>
      <b/>
      <i/>
      <sz val="10"/>
      <name val="Arial"/>
      <family val="2"/>
    </font>
    <font>
      <sz val="6"/>
      <color theme="1"/>
      <name val="Arial CE"/>
      <charset val="238"/>
    </font>
    <font>
      <sz val="6"/>
      <name val="Arial CE"/>
      <charset val="238"/>
    </font>
    <font>
      <sz val="8"/>
      <color rgb="FF000000"/>
      <name val="Arial CE"/>
      <charset val="238"/>
    </font>
    <font>
      <b/>
      <sz val="12"/>
      <color theme="1"/>
      <name val="Arial CE"/>
      <family val="2"/>
      <charset val="238"/>
    </font>
    <font>
      <sz val="12"/>
      <color theme="1"/>
      <name val="Arial CE"/>
      <family val="2"/>
      <charset val="238"/>
    </font>
    <font>
      <sz val="10"/>
      <name val="Arial Narrow"/>
      <family val="2"/>
      <charset val="238"/>
    </font>
    <font>
      <vertAlign val="subscript"/>
      <sz val="10"/>
      <name val="Arial Narrow"/>
      <family val="2"/>
      <charset val="238"/>
    </font>
    <font>
      <b/>
      <sz val="10"/>
      <name val="Arial CE"/>
      <family val="2"/>
      <charset val="238"/>
    </font>
    <font>
      <sz val="8"/>
      <color rgb="FFFF0000"/>
      <name val="Arial CE"/>
    </font>
    <font>
      <sz val="9"/>
      <color rgb="FF0070C0"/>
      <name val="Calibri"/>
      <family val="2"/>
      <scheme val="minor"/>
    </font>
    <font>
      <sz val="9"/>
      <color rgb="FFFF0000"/>
      <name val="Calibri"/>
      <family val="2"/>
      <scheme val="minor"/>
    </font>
    <font>
      <vertAlign val="subscript"/>
      <sz val="8"/>
      <name val="Arial"/>
      <family val="2"/>
    </font>
    <font>
      <sz val="11.6"/>
      <name val="Arial"/>
      <family val="2"/>
    </font>
    <font>
      <sz val="8"/>
      <name val="Aptos Narrow"/>
      <family val="2"/>
    </font>
    <font>
      <sz val="6"/>
      <color rgb="FFFF0000"/>
      <name val="Arial CE"/>
      <charset val="238"/>
    </font>
    <font>
      <b/>
      <sz val="24"/>
      <name val="Arial Narrow"/>
      <family val="2"/>
      <charset val="238"/>
    </font>
    <font>
      <b/>
      <sz val="16"/>
      <name val="Arial Narrow"/>
      <family val="2"/>
      <charset val="238"/>
    </font>
    <font>
      <b/>
      <sz val="13"/>
      <name val="Arial Narrow"/>
      <family val="2"/>
      <charset val="238"/>
    </font>
    <font>
      <b/>
      <sz val="14"/>
      <color theme="1"/>
      <name val="Arial Narrow"/>
      <family val="2"/>
      <charset val="238"/>
    </font>
    <font>
      <b/>
      <sz val="14"/>
      <color theme="1"/>
      <name val="Segoe UI"/>
      <family val="2"/>
      <charset val="238"/>
    </font>
    <font>
      <b/>
      <sz val="12"/>
      <color rgb="FF000000"/>
      <name val="Arial Narrow"/>
      <family val="2"/>
      <charset val="238"/>
    </font>
    <font>
      <b/>
      <sz val="10"/>
      <color rgb="FF000000"/>
      <name val="Arial Narrow"/>
      <family val="2"/>
      <charset val="238"/>
    </font>
    <font>
      <sz val="16"/>
      <color theme="1"/>
      <name val="Calibri"/>
      <family val="2"/>
      <charset val="238"/>
      <scheme val="minor"/>
    </font>
    <font>
      <sz val="10"/>
      <name val="Arial CE"/>
    </font>
    <font>
      <sz val="10"/>
      <name val="Times New Roman"/>
      <family val="1"/>
      <charset val="238"/>
    </font>
    <font>
      <b/>
      <sz val="10"/>
      <color rgb="FF000000"/>
      <name val="Calibri"/>
      <family val="2"/>
      <charset val="238"/>
    </font>
    <font>
      <b/>
      <sz val="10"/>
      <color rgb="FF000000"/>
      <name val="Symbol"/>
      <family val="1"/>
      <charset val="2"/>
    </font>
    <font>
      <b/>
      <vertAlign val="subscript"/>
      <sz val="10"/>
      <color rgb="FF000000"/>
      <name val="Calibri"/>
      <family val="2"/>
      <charset val="238"/>
    </font>
    <font>
      <b/>
      <vertAlign val="superscript"/>
      <sz val="10"/>
      <color rgb="FF000000"/>
      <name val="Calibri"/>
      <family val="2"/>
      <charset val="238"/>
    </font>
    <font>
      <b/>
      <sz val="10"/>
      <color rgb="FFFF0000"/>
      <name val="Calibri"/>
      <family val="2"/>
      <charset val="238"/>
    </font>
    <font>
      <sz val="10"/>
      <name val="Calibri"/>
      <family val="2"/>
      <charset val="238"/>
    </font>
    <font>
      <sz val="10"/>
      <color rgb="FF0000FF"/>
      <name val="Calibri"/>
      <family val="2"/>
      <charset val="238"/>
    </font>
    <font>
      <sz val="10"/>
      <color rgb="FFFFFFFF"/>
      <name val="Calibri"/>
      <family val="2"/>
      <charset val="238"/>
    </font>
    <font>
      <b/>
      <sz val="10"/>
      <color rgb="FF0000FF"/>
      <name val="Calibri"/>
      <family val="2"/>
      <charset val="238"/>
    </font>
    <font>
      <b/>
      <sz val="10"/>
      <color rgb="FF000000"/>
      <name val="Arial CE"/>
    </font>
  </fonts>
  <fills count="14">
    <fill>
      <patternFill patternType="none"/>
    </fill>
    <fill>
      <patternFill patternType="gray125"/>
    </fill>
    <fill>
      <patternFill patternType="solid">
        <fgColor rgb="FFF2F2F2"/>
        <bgColor indexed="64"/>
      </patternFill>
    </fill>
    <fill>
      <patternFill patternType="solid">
        <fgColor rgb="FFCCFFFF"/>
        <bgColor indexed="64"/>
      </patternFill>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1"/>
        <bgColor indexed="64"/>
      </patternFill>
    </fill>
    <fill>
      <patternFill patternType="solid">
        <fgColor theme="4" tint="0.59999389629810485"/>
        <bgColor indexed="64"/>
      </patternFill>
    </fill>
    <fill>
      <patternFill patternType="solid">
        <fgColor rgb="FFFFC000"/>
        <bgColor indexed="64"/>
      </patternFill>
    </fill>
    <fill>
      <patternFill patternType="solid">
        <fgColor rgb="FFD1EFFA"/>
        <bgColor rgb="FF000000"/>
      </patternFill>
    </fill>
    <fill>
      <patternFill patternType="solid">
        <fgColor rgb="FFCCFFCC"/>
        <bgColor indexed="64"/>
      </patternFill>
    </fill>
    <fill>
      <patternFill patternType="solid">
        <fgColor theme="7"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
      <left style="medium">
        <color indexed="64"/>
      </left>
      <right style="medium">
        <color indexed="64"/>
      </right>
      <top/>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double">
        <color indexed="64"/>
      </top>
      <bottom style="thin">
        <color indexed="64"/>
      </bottom>
      <diagonal/>
    </border>
  </borders>
  <cellStyleXfs count="17">
    <xf numFmtId="0" fontId="0" fillId="0" borderId="0"/>
    <xf numFmtId="0" fontId="29" fillId="0" borderId="0"/>
    <xf numFmtId="0" fontId="4" fillId="0" borderId="0"/>
    <xf numFmtId="0" fontId="29" fillId="0" borderId="0"/>
    <xf numFmtId="0" fontId="29" fillId="0" borderId="0"/>
    <xf numFmtId="0" fontId="4" fillId="0" borderId="0"/>
    <xf numFmtId="0" fontId="12" fillId="0" borderId="0"/>
    <xf numFmtId="0" fontId="27" fillId="0" borderId="0"/>
    <xf numFmtId="43" fontId="4" fillId="0" borderId="0" applyFont="0" applyFill="0" applyBorder="0" applyAlignment="0" applyProtection="0"/>
    <xf numFmtId="0" fontId="3" fillId="0" borderId="0"/>
    <xf numFmtId="9" fontId="4" fillId="0" borderId="0" applyFont="0" applyFill="0" applyBorder="0" applyAlignment="0" applyProtection="0"/>
    <xf numFmtId="0" fontId="69" fillId="0" borderId="0"/>
    <xf numFmtId="9" fontId="69" fillId="0" borderId="0" applyFont="0" applyFill="0" applyBorder="0" applyAlignment="0" applyProtection="0"/>
    <xf numFmtId="164" fontId="12" fillId="0" borderId="0" applyFont="0" applyFill="0" applyBorder="0" applyAlignment="0" applyProtection="0"/>
    <xf numFmtId="0" fontId="2" fillId="0" borderId="0"/>
    <xf numFmtId="0" fontId="12" fillId="0" borderId="0"/>
    <xf numFmtId="0" fontId="12" fillId="0" borderId="0"/>
  </cellStyleXfs>
  <cellXfs count="969">
    <xf numFmtId="0" fontId="0" fillId="0" borderId="0" xfId="0"/>
    <xf numFmtId="4" fontId="7" fillId="0" borderId="0" xfId="0" applyNumberFormat="1" applyFont="1" applyAlignment="1">
      <alignment horizontal="right"/>
    </xf>
    <xf numFmtId="0" fontId="8" fillId="0" borderId="0" xfId="0" applyFont="1" applyAlignment="1">
      <alignment horizontal="center" vertical="center" wrapText="1"/>
    </xf>
    <xf numFmtId="4" fontId="6" fillId="0" borderId="0" xfId="0" applyNumberFormat="1" applyFont="1" applyAlignment="1">
      <alignment horizontal="right" vertical="center" wrapText="1"/>
    </xf>
    <xf numFmtId="0" fontId="11" fillId="2" borderId="1" xfId="0" applyFont="1" applyFill="1" applyBorder="1" applyAlignment="1">
      <alignment horizontal="center" vertical="center"/>
    </xf>
    <xf numFmtId="0" fontId="13" fillId="0" borderId="1" xfId="0" applyFont="1" applyBorder="1" applyAlignment="1">
      <alignment horizontal="center" vertical="center"/>
    </xf>
    <xf numFmtId="0" fontId="12" fillId="0" borderId="0" xfId="0" applyFont="1"/>
    <xf numFmtId="0" fontId="12" fillId="0" borderId="2" xfId="0" applyFont="1" applyBorder="1"/>
    <xf numFmtId="0" fontId="4" fillId="0" borderId="0" xfId="0" applyFont="1"/>
    <xf numFmtId="0" fontId="4" fillId="0" borderId="0" xfId="0" applyFont="1" applyAlignment="1">
      <alignment horizontal="left" indent="1"/>
    </xf>
    <xf numFmtId="0" fontId="4" fillId="0" borderId="0" xfId="0" applyFont="1" applyAlignment="1">
      <alignment horizontal="left"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2" fontId="6" fillId="0" borderId="1" xfId="0" applyNumberFormat="1" applyFont="1" applyBorder="1" applyAlignment="1">
      <alignment horizontal="center" vertical="center" wrapText="1"/>
    </xf>
    <xf numFmtId="0" fontId="9" fillId="0" borderId="0" xfId="0" applyFont="1"/>
    <xf numFmtId="49" fontId="8" fillId="0" borderId="1" xfId="0" applyNumberFormat="1" applyFont="1" applyBorder="1" applyAlignment="1">
      <alignment horizontal="center" vertical="center" wrapText="1"/>
    </xf>
    <xf numFmtId="0" fontId="8" fillId="3" borderId="1" xfId="0" applyFont="1" applyFill="1" applyBorder="1" applyAlignment="1">
      <alignment vertical="center" wrapText="1"/>
    </xf>
    <xf numFmtId="49" fontId="4" fillId="0" borderId="0" xfId="0" applyNumberFormat="1" applyFont="1" applyAlignment="1">
      <alignment horizontal="center"/>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8" fillId="3" borderId="1" xfId="0" applyFont="1" applyFill="1" applyBorder="1" applyAlignment="1">
      <alignment horizontal="center" vertical="center" wrapText="1"/>
    </xf>
    <xf numFmtId="49" fontId="30" fillId="0" borderId="1" xfId="0" applyNumberFormat="1" applyFont="1" applyBorder="1" applyAlignment="1">
      <alignment horizontal="center" vertical="center" wrapText="1"/>
    </xf>
    <xf numFmtId="49" fontId="30" fillId="4" borderId="1" xfId="0" applyNumberFormat="1" applyFont="1" applyFill="1" applyBorder="1" applyAlignment="1">
      <alignment horizontal="left" vertical="center" wrapText="1" indent="1"/>
    </xf>
    <xf numFmtId="0" fontId="30" fillId="0" borderId="5" xfId="0" applyFont="1" applyBorder="1" applyAlignment="1">
      <alignment vertical="top"/>
    </xf>
    <xf numFmtId="4" fontId="31" fillId="5" borderId="6" xfId="0" applyNumberFormat="1" applyFont="1" applyFill="1" applyBorder="1" applyAlignment="1">
      <alignment horizontal="center" vertical="center" textRotation="90" wrapText="1"/>
    </xf>
    <xf numFmtId="0" fontId="30" fillId="0" borderId="1" xfId="0" applyFont="1" applyBorder="1" applyAlignment="1">
      <alignment horizontal="center" vertical="center" wrapText="1"/>
    </xf>
    <xf numFmtId="0" fontId="30" fillId="0" borderId="0" xfId="0" applyFont="1"/>
    <xf numFmtId="0" fontId="32" fillId="0" borderId="0" xfId="0" applyFont="1"/>
    <xf numFmtId="0" fontId="34" fillId="0" borderId="0" xfId="0" applyFont="1" applyAlignment="1">
      <alignment horizontal="center" vertical="center" wrapText="1"/>
    </xf>
    <xf numFmtId="49" fontId="32" fillId="0" borderId="0" xfId="0" applyNumberFormat="1" applyFont="1" applyAlignment="1">
      <alignment horizontal="right"/>
    </xf>
    <xf numFmtId="0" fontId="32" fillId="0" borderId="0" xfId="0" applyFont="1" applyAlignment="1">
      <alignment horizontal="left" indent="1"/>
    </xf>
    <xf numFmtId="0" fontId="32" fillId="0" borderId="0" xfId="0" applyFont="1" applyAlignment="1">
      <alignment horizontal="center"/>
    </xf>
    <xf numFmtId="0" fontId="36" fillId="0" borderId="0" xfId="0" applyFont="1" applyAlignment="1">
      <alignment vertical="center"/>
    </xf>
    <xf numFmtId="0" fontId="36" fillId="0" borderId="0" xfId="0" applyFont="1" applyAlignment="1">
      <alignment vertical="top"/>
    </xf>
    <xf numFmtId="0" fontId="36" fillId="0" borderId="0" xfId="0" applyFont="1"/>
    <xf numFmtId="0" fontId="37" fillId="0" borderId="0" xfId="0" applyFont="1" applyAlignment="1">
      <alignment horizontal="center"/>
    </xf>
    <xf numFmtId="0" fontId="37" fillId="0" borderId="0" xfId="0" applyFont="1" applyAlignment="1">
      <alignment horizontal="left" wrapText="1"/>
    </xf>
    <xf numFmtId="0" fontId="23" fillId="0" borderId="0" xfId="0" applyFont="1" applyAlignment="1">
      <alignment horizontal="center"/>
    </xf>
    <xf numFmtId="0" fontId="39" fillId="0" borderId="0" xfId="0" applyFont="1" applyAlignment="1">
      <alignment vertical="center"/>
    </xf>
    <xf numFmtId="0" fontId="12"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7" fillId="6"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xf numFmtId="0" fontId="12" fillId="0" borderId="1" xfId="0" applyFont="1" applyBorder="1" applyAlignment="1">
      <alignment horizontal="left" vertical="center"/>
    </xf>
    <xf numFmtId="0" fontId="13" fillId="0" borderId="1" xfId="0" applyFont="1" applyBorder="1" applyAlignment="1">
      <alignment vertical="center" wrapText="1"/>
    </xf>
    <xf numFmtId="0" fontId="14" fillId="0" borderId="0" xfId="0" applyFont="1" applyAlignment="1">
      <alignment wrapText="1"/>
    </xf>
    <xf numFmtId="0" fontId="14" fillId="0" borderId="0" xfId="0" applyFont="1" applyAlignment="1">
      <alignment horizontal="center" wrapText="1"/>
    </xf>
    <xf numFmtId="0" fontId="13" fillId="0" borderId="0" xfId="0" applyFont="1" applyAlignment="1">
      <alignment horizontal="center" vertical="center"/>
    </xf>
    <xf numFmtId="4" fontId="13" fillId="0" borderId="0" xfId="0" applyNumberFormat="1" applyFont="1" applyAlignment="1">
      <alignment horizontal="center" vertical="center" wrapText="1"/>
    </xf>
    <xf numFmtId="4" fontId="13" fillId="0" borderId="1" xfId="0" applyNumberFormat="1" applyFont="1" applyBorder="1" applyAlignment="1">
      <alignment horizontal="center" vertical="center" wrapText="1"/>
    </xf>
    <xf numFmtId="0" fontId="11" fillId="2" borderId="1" xfId="0" applyFont="1" applyFill="1" applyBorder="1" applyAlignment="1">
      <alignment vertical="center" wrapText="1"/>
    </xf>
    <xf numFmtId="0" fontId="13" fillId="0" borderId="0" xfId="0" applyFont="1" applyAlignment="1">
      <alignment horizontal="left" vertical="center" wrapText="1"/>
    </xf>
    <xf numFmtId="0" fontId="6" fillId="0" borderId="1" xfId="0" applyFont="1" applyBorder="1" applyAlignment="1">
      <alignment horizontal="center" vertical="center" wrapText="1"/>
    </xf>
    <xf numFmtId="2" fontId="10" fillId="0" borderId="0" xfId="0" applyNumberFormat="1" applyFont="1" applyAlignment="1">
      <alignment horizontal="center" vertical="center" wrapText="1"/>
    </xf>
    <xf numFmtId="9" fontId="40" fillId="0" borderId="0" xfId="0" applyNumberFormat="1" applyFont="1" applyAlignment="1">
      <alignment horizontal="center"/>
    </xf>
    <xf numFmtId="9" fontId="12" fillId="0" borderId="1" xfId="0" applyNumberFormat="1" applyFont="1" applyBorder="1" applyAlignment="1">
      <alignment horizontal="center" vertical="center"/>
    </xf>
    <xf numFmtId="9" fontId="11" fillId="0" borderId="1" xfId="0" applyNumberFormat="1" applyFont="1" applyBorder="1" applyAlignment="1">
      <alignment horizontal="center" vertical="center"/>
    </xf>
    <xf numFmtId="0" fontId="12" fillId="0" borderId="1" xfId="0" applyFont="1" applyBorder="1" applyAlignment="1">
      <alignment horizontal="justify" vertical="center"/>
    </xf>
    <xf numFmtId="165" fontId="12" fillId="0" borderId="1" xfId="0" applyNumberFormat="1" applyFont="1" applyBorder="1" applyAlignment="1">
      <alignment horizontal="center" vertical="center"/>
    </xf>
    <xf numFmtId="0" fontId="12" fillId="0" borderId="0" xfId="5" applyFont="1"/>
    <xf numFmtId="0" fontId="12" fillId="0" borderId="1" xfId="5" applyFont="1" applyBorder="1" applyAlignment="1">
      <alignment horizontal="center" vertical="center" wrapText="1"/>
    </xf>
    <xf numFmtId="0" fontId="12" fillId="0" borderId="1" xfId="5" applyFont="1" applyBorder="1" applyAlignment="1">
      <alignment horizontal="center" vertical="center"/>
    </xf>
    <xf numFmtId="165" fontId="12" fillId="0" borderId="1" xfId="5" applyNumberFormat="1" applyFont="1" applyBorder="1" applyAlignment="1">
      <alignment horizontal="center" vertical="center" wrapText="1"/>
    </xf>
    <xf numFmtId="165" fontId="12" fillId="0" borderId="0" xfId="5" applyNumberFormat="1" applyFont="1" applyAlignment="1">
      <alignment horizontal="center" vertical="center" wrapText="1"/>
    </xf>
    <xf numFmtId="0" fontId="12" fillId="0" borderId="0" xfId="5" applyFont="1" applyAlignment="1">
      <alignment horizontal="center" vertical="center"/>
    </xf>
    <xf numFmtId="0" fontId="12" fillId="0" borderId="0" xfId="5" applyFont="1" applyAlignment="1">
      <alignment vertical="center" wrapText="1"/>
    </xf>
    <xf numFmtId="0" fontId="11" fillId="0" borderId="1" xfId="5" applyFont="1" applyBorder="1" applyAlignment="1">
      <alignment horizontal="center" vertical="center" wrapText="1"/>
    </xf>
    <xf numFmtId="0" fontId="12" fillId="0" borderId="0" xfId="5" applyFont="1" applyAlignment="1">
      <alignment horizontal="center" vertical="center" wrapText="1"/>
    </xf>
    <xf numFmtId="0" fontId="12" fillId="0" borderId="0" xfId="5" applyFont="1" applyAlignment="1">
      <alignment horizontal="left" vertical="center" wrapText="1"/>
    </xf>
    <xf numFmtId="2" fontId="11" fillId="0" borderId="0" xfId="5" applyNumberFormat="1" applyFont="1" applyAlignment="1">
      <alignment horizontal="center" vertical="center" wrapText="1"/>
    </xf>
    <xf numFmtId="0" fontId="11" fillId="0" borderId="0" xfId="5" applyFont="1" applyAlignment="1">
      <alignment horizontal="center" wrapText="1"/>
    </xf>
    <xf numFmtId="0" fontId="11" fillId="0" borderId="0" xfId="5" applyFont="1" applyAlignment="1">
      <alignment wrapText="1"/>
    </xf>
    <xf numFmtId="2" fontId="11" fillId="0" borderId="1" xfId="5" applyNumberFormat="1" applyFont="1" applyBorder="1" applyAlignment="1">
      <alignment horizontal="center" vertical="center" wrapText="1"/>
    </xf>
    <xf numFmtId="0" fontId="11" fillId="0" borderId="1" xfId="0" applyFont="1" applyBorder="1" applyAlignment="1">
      <alignment vertical="center"/>
    </xf>
    <xf numFmtId="4" fontId="41"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3" fillId="0" borderId="1" xfId="0" applyFont="1" applyBorder="1" applyAlignment="1">
      <alignment horizontal="left" vertical="top" wrapText="1"/>
    </xf>
    <xf numFmtId="0" fontId="44" fillId="0" borderId="0" xfId="0" applyFont="1" applyAlignment="1">
      <alignment vertical="top" wrapText="1"/>
    </xf>
    <xf numFmtId="0" fontId="44" fillId="0" borderId="0" xfId="0" applyFont="1"/>
    <xf numFmtId="0" fontId="12" fillId="0" borderId="0" xfId="9" applyFont="1"/>
    <xf numFmtId="0" fontId="45" fillId="0" borderId="0" xfId="9" applyFont="1"/>
    <xf numFmtId="2" fontId="12" fillId="0" borderId="1" xfId="5" applyNumberFormat="1" applyFont="1" applyBorder="1" applyAlignment="1">
      <alignment horizontal="center" vertical="center" wrapText="1"/>
    </xf>
    <xf numFmtId="165" fontId="12" fillId="0" borderId="1" xfId="5" applyNumberFormat="1" applyFont="1" applyBorder="1" applyAlignment="1">
      <alignment horizontal="center" vertical="center"/>
    </xf>
    <xf numFmtId="2" fontId="15" fillId="0" borderId="0" xfId="0" applyNumberFormat="1" applyFont="1" applyAlignment="1">
      <alignment vertical="center" wrapText="1"/>
    </xf>
    <xf numFmtId="0" fontId="12" fillId="0" borderId="14" xfId="0" applyFont="1" applyBorder="1"/>
    <xf numFmtId="0" fontId="12" fillId="0" borderId="16" xfId="0" applyFont="1" applyBorder="1"/>
    <xf numFmtId="0" fontId="12" fillId="0" borderId="13" xfId="0" applyFont="1" applyBorder="1"/>
    <xf numFmtId="0" fontId="12" fillId="0" borderId="9" xfId="0" applyFont="1" applyBorder="1"/>
    <xf numFmtId="0" fontId="49" fillId="0" borderId="0" xfId="0" applyFont="1" applyAlignment="1">
      <alignment horizontal="center" vertical="top"/>
    </xf>
    <xf numFmtId="0" fontId="49" fillId="0" borderId="2" xfId="0" applyFont="1" applyBorder="1" applyAlignment="1">
      <alignment horizontal="center" vertical="top"/>
    </xf>
    <xf numFmtId="0" fontId="11" fillId="0" borderId="1" xfId="0" applyFont="1" applyBorder="1" applyAlignment="1">
      <alignment horizontal="center" vertical="center" wrapText="1"/>
    </xf>
    <xf numFmtId="0" fontId="12" fillId="0" borderId="0" xfId="0" applyFont="1" applyAlignment="1">
      <alignment horizontal="center" vertical="top"/>
    </xf>
    <xf numFmtId="0" fontId="11" fillId="0" borderId="2" xfId="0" applyFont="1" applyBorder="1" applyAlignment="1">
      <alignment horizontal="center" vertical="top"/>
    </xf>
    <xf numFmtId="0" fontId="12" fillId="0" borderId="2" xfId="0" applyFont="1" applyBorder="1" applyAlignment="1">
      <alignment horizontal="center" vertical="top"/>
    </xf>
    <xf numFmtId="0" fontId="11" fillId="0" borderId="0" xfId="0" applyFont="1" applyAlignment="1">
      <alignment horizontal="center" vertical="top"/>
    </xf>
    <xf numFmtId="0" fontId="52" fillId="0" borderId="1" xfId="0" applyFont="1" applyBorder="1" applyAlignment="1">
      <alignment horizontal="center" vertical="center"/>
    </xf>
    <xf numFmtId="0" fontId="13" fillId="0" borderId="8" xfId="0" applyFont="1" applyBorder="1" applyAlignment="1">
      <alignment horizontal="center" vertical="center"/>
    </xf>
    <xf numFmtId="0" fontId="13" fillId="0" borderId="1" xfId="0" applyFont="1" applyBorder="1" applyAlignment="1">
      <alignment horizontal="center" vertical="center" wrapText="1"/>
    </xf>
    <xf numFmtId="0" fontId="13" fillId="0" borderId="13" xfId="0" applyFont="1" applyBorder="1" applyAlignment="1">
      <alignment horizontal="center" vertical="center"/>
    </xf>
    <xf numFmtId="0" fontId="13" fillId="0" borderId="4" xfId="0" applyFont="1" applyBorder="1" applyAlignment="1">
      <alignment horizontal="center" vertical="center" wrapText="1"/>
    </xf>
    <xf numFmtId="0" fontId="11" fillId="0" borderId="9" xfId="0" applyFont="1" applyBorder="1" applyAlignment="1">
      <alignment horizontal="center"/>
    </xf>
    <xf numFmtId="0" fontId="12" fillId="0" borderId="6" xfId="0" applyFont="1" applyBorder="1"/>
    <xf numFmtId="0" fontId="12" fillId="0" borderId="12" xfId="0" applyFont="1" applyBorder="1"/>
    <xf numFmtId="9" fontId="28" fillId="0" borderId="0" xfId="10" applyFont="1" applyBorder="1" applyAlignment="1">
      <alignment horizontal="right" vertical="center" indent="1"/>
    </xf>
    <xf numFmtId="0" fontId="11" fillId="0" borderId="0" xfId="5" applyFont="1" applyAlignment="1">
      <alignment horizontal="center" vertical="center" wrapText="1"/>
    </xf>
    <xf numFmtId="165" fontId="11" fillId="0" borderId="1" xfId="5" applyNumberFormat="1" applyFont="1" applyBorder="1" applyAlignment="1">
      <alignment horizontal="center" vertical="center" wrapText="1"/>
    </xf>
    <xf numFmtId="0" fontId="11" fillId="0" borderId="22" xfId="0" applyFont="1" applyBorder="1" applyAlignment="1">
      <alignment vertical="top"/>
    </xf>
    <xf numFmtId="0" fontId="12" fillId="0" borderId="22" xfId="0" applyFont="1" applyBorder="1" applyAlignment="1">
      <alignment horizontal="center" vertical="top" wrapText="1"/>
    </xf>
    <xf numFmtId="0" fontId="12" fillId="0" borderId="22" xfId="0" applyFont="1" applyBorder="1" applyAlignment="1">
      <alignment horizontal="center"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60" fillId="0" borderId="0" xfId="0" applyFont="1" applyAlignment="1">
      <alignment horizontal="left" vertical="center"/>
    </xf>
    <xf numFmtId="0" fontId="12" fillId="0" borderId="22" xfId="0" applyFont="1" applyBorder="1" applyAlignment="1">
      <alignment horizontal="left" vertical="center" indent="1"/>
    </xf>
    <xf numFmtId="0" fontId="12" fillId="0" borderId="7" xfId="0" applyFont="1" applyBorder="1" applyAlignment="1">
      <alignment horizontal="left"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22" xfId="0" applyFont="1" applyBorder="1" applyAlignment="1">
      <alignment horizontal="center"/>
    </xf>
    <xf numFmtId="0" fontId="12" fillId="0" borderId="22" xfId="0" applyFont="1" applyBorder="1" applyAlignment="1">
      <alignment horizontal="center" vertical="top"/>
    </xf>
    <xf numFmtId="0" fontId="12" fillId="0" borderId="22" xfId="0" applyFont="1" applyBorder="1" applyAlignment="1">
      <alignment horizontal="left" vertical="top" indent="1"/>
    </xf>
    <xf numFmtId="0" fontId="12" fillId="0" borderId="0" xfId="0" applyFont="1" applyAlignment="1">
      <alignment horizontal="center"/>
    </xf>
    <xf numFmtId="0" fontId="12" fillId="0" borderId="17" xfId="0" applyFont="1" applyBorder="1" applyAlignment="1">
      <alignment horizontal="center"/>
    </xf>
    <xf numFmtId="0" fontId="12" fillId="0" borderId="18" xfId="0" applyFont="1" applyBorder="1"/>
    <xf numFmtId="0" fontId="12" fillId="0" borderId="18" xfId="0" applyFont="1" applyBorder="1" applyAlignment="1">
      <alignment horizontal="center"/>
    </xf>
    <xf numFmtId="0" fontId="59" fillId="0" borderId="18" xfId="0" applyFont="1" applyBorder="1"/>
    <xf numFmtId="0" fontId="12" fillId="0" borderId="21" xfId="0" applyFont="1" applyBorder="1"/>
    <xf numFmtId="0" fontId="59" fillId="0" borderId="0" xfId="0" applyFont="1"/>
    <xf numFmtId="0" fontId="12" fillId="0" borderId="23" xfId="0" applyFont="1" applyBorder="1"/>
    <xf numFmtId="165" fontId="38" fillId="0" borderId="0" xfId="0" applyNumberFormat="1" applyFont="1"/>
    <xf numFmtId="0" fontId="12" fillId="0" borderId="22" xfId="0" applyFont="1" applyBorder="1"/>
    <xf numFmtId="0" fontId="11" fillId="0" borderId="22" xfId="0" applyFont="1" applyBorder="1" applyAlignment="1">
      <alignment horizontal="left" indent="1"/>
    </xf>
    <xf numFmtId="0" fontId="12" fillId="0" borderId="22" xfId="0" applyFont="1" applyBorder="1" applyAlignment="1">
      <alignment horizontal="left" indent="1"/>
    </xf>
    <xf numFmtId="0" fontId="11" fillId="0" borderId="22" xfId="0" applyFont="1" applyBorder="1" applyAlignment="1">
      <alignment horizontal="left" vertical="center" indent="1"/>
    </xf>
    <xf numFmtId="170" fontId="12" fillId="0" borderId="1" xfId="8" applyNumberFormat="1" applyFont="1" applyFill="1" applyBorder="1" applyAlignment="1">
      <alignment horizontal="center" vertical="center"/>
    </xf>
    <xf numFmtId="170" fontId="12" fillId="0" borderId="8" xfId="8" applyNumberFormat="1" applyFont="1" applyFill="1" applyBorder="1" applyAlignment="1">
      <alignment horizontal="center" vertical="center"/>
    </xf>
    <xf numFmtId="170" fontId="12" fillId="0" borderId="6" xfId="8" applyNumberFormat="1" applyFont="1" applyFill="1" applyBorder="1" applyAlignment="1">
      <alignment horizontal="center" vertical="center"/>
    </xf>
    <xf numFmtId="170" fontId="12" fillId="0" borderId="7" xfId="8" applyNumberFormat="1" applyFont="1" applyFill="1" applyBorder="1" applyAlignment="1">
      <alignment horizontal="center" vertical="center"/>
    </xf>
    <xf numFmtId="2" fontId="12" fillId="0" borderId="8" xfId="8" applyNumberFormat="1" applyFont="1" applyFill="1" applyBorder="1" applyAlignment="1">
      <alignment horizontal="center" vertical="center"/>
    </xf>
    <xf numFmtId="11" fontId="12" fillId="0" borderId="6" xfId="8" applyNumberFormat="1" applyFont="1" applyFill="1" applyBorder="1" applyAlignment="1">
      <alignment horizontal="center" vertical="center"/>
    </xf>
    <xf numFmtId="2" fontId="12" fillId="0" borderId="7" xfId="8" applyNumberFormat="1" applyFont="1" applyFill="1" applyBorder="1" applyAlignment="1">
      <alignment horizontal="center" vertical="center"/>
    </xf>
    <xf numFmtId="171" fontId="12" fillId="0" borderId="0" xfId="0" applyNumberFormat="1" applyFont="1" applyAlignment="1">
      <alignment horizontal="center" vertical="center"/>
    </xf>
    <xf numFmtId="171" fontId="12" fillId="0" borderId="0" xfId="0" applyNumberFormat="1" applyFont="1" applyAlignment="1">
      <alignment vertical="center"/>
    </xf>
    <xf numFmtId="172" fontId="12" fillId="0" borderId="0" xfId="0" applyNumberFormat="1" applyFont="1" applyAlignment="1">
      <alignment horizontal="center" vertical="center"/>
    </xf>
    <xf numFmtId="0" fontId="12" fillId="0" borderId="8" xfId="0" applyFont="1" applyBorder="1"/>
    <xf numFmtId="171" fontId="12" fillId="0" borderId="7" xfId="0" applyNumberFormat="1" applyFont="1" applyBorder="1" applyAlignment="1">
      <alignment horizontal="center" vertical="center"/>
    </xf>
    <xf numFmtId="0" fontId="12" fillId="0" borderId="1" xfId="0" applyFont="1" applyBorder="1" applyAlignment="1">
      <alignment horizontal="center"/>
    </xf>
    <xf numFmtId="0" fontId="12" fillId="0" borderId="8" xfId="0" applyFont="1" applyBorder="1" applyAlignment="1">
      <alignment horizontal="center"/>
    </xf>
    <xf numFmtId="0" fontId="12" fillId="0" borderId="24" xfId="0" applyFont="1" applyBorder="1"/>
    <xf numFmtId="0" fontId="12" fillId="0" borderId="25" xfId="0" applyFont="1" applyBorder="1"/>
    <xf numFmtId="0" fontId="59" fillId="0" borderId="25" xfId="0" applyFont="1" applyBorder="1"/>
    <xf numFmtId="0" fontId="12" fillId="0" borderId="26" xfId="0" applyFont="1" applyBorder="1"/>
    <xf numFmtId="0" fontId="59" fillId="0" borderId="0" xfId="0" applyFont="1" applyAlignment="1">
      <alignment horizontal="center"/>
    </xf>
    <xf numFmtId="0" fontId="12" fillId="0" borderId="22" xfId="0" applyFont="1" applyBorder="1" applyAlignment="1">
      <alignment horizontal="center" vertical="center" readingOrder="1"/>
    </xf>
    <xf numFmtId="0" fontId="11" fillId="0" borderId="22" xfId="0" applyFont="1" applyBorder="1" applyAlignment="1">
      <alignment horizontal="center" vertical="center"/>
    </xf>
    <xf numFmtId="0" fontId="12" fillId="0" borderId="23" xfId="0" applyFont="1" applyBorder="1" applyAlignment="1">
      <alignment horizontal="center" vertical="center"/>
    </xf>
    <xf numFmtId="0" fontId="59" fillId="0" borderId="23" xfId="0" applyFont="1" applyBorder="1"/>
    <xf numFmtId="0" fontId="59" fillId="0" borderId="22" xfId="0" applyFont="1" applyBorder="1" applyAlignment="1">
      <alignment horizontal="center"/>
    </xf>
    <xf numFmtId="0" fontId="11" fillId="0" borderId="0" xfId="0" applyFont="1" applyAlignment="1">
      <alignment horizontal="left" vertical="center"/>
    </xf>
    <xf numFmtId="0" fontId="12" fillId="0" borderId="30" xfId="0" applyFont="1" applyBorder="1" applyAlignment="1">
      <alignment horizontal="center" vertical="center"/>
    </xf>
    <xf numFmtId="0" fontId="12" fillId="0" borderId="8" xfId="0" applyFont="1" applyBorder="1" applyAlignment="1">
      <alignment horizontal="left" vertical="center"/>
    </xf>
    <xf numFmtId="0" fontId="12" fillId="0" borderId="7" xfId="0" applyFont="1" applyBorder="1"/>
    <xf numFmtId="166" fontId="59" fillId="0" borderId="11" xfId="8" applyNumberFormat="1" applyFont="1" applyBorder="1" applyAlignment="1">
      <alignment horizontal="center" vertical="center"/>
    </xf>
    <xf numFmtId="0" fontId="12" fillId="0" borderId="24" xfId="0" applyFont="1" applyBorder="1" applyAlignment="1">
      <alignment horizontal="center"/>
    </xf>
    <xf numFmtId="0" fontId="12" fillId="0" borderId="25" xfId="0" applyFont="1" applyBorder="1" applyAlignment="1">
      <alignment horizontal="center"/>
    </xf>
    <xf numFmtId="1" fontId="12" fillId="0" borderId="0" xfId="0" applyNumberFormat="1" applyFont="1" applyAlignment="1">
      <alignment horizontal="center" vertical="center"/>
    </xf>
    <xf numFmtId="0" fontId="12" fillId="0" borderId="8" xfId="0" applyFont="1" applyBorder="1" applyAlignment="1">
      <alignment vertical="center"/>
    </xf>
    <xf numFmtId="167" fontId="43" fillId="0" borderId="0" xfId="0" applyNumberFormat="1" applyFont="1" applyAlignment="1">
      <alignment horizontal="center" vertical="center" wrapText="1"/>
    </xf>
    <xf numFmtId="0" fontId="14" fillId="0" borderId="0" xfId="0" applyFont="1" applyAlignment="1">
      <alignment horizontal="center" vertical="center"/>
    </xf>
    <xf numFmtId="0" fontId="28" fillId="0" borderId="0" xfId="0" applyFont="1"/>
    <xf numFmtId="0" fontId="28" fillId="0" borderId="0" xfId="0" applyFont="1" applyAlignment="1">
      <alignment horizontal="left"/>
    </xf>
    <xf numFmtId="0" fontId="46"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left" vertical="center"/>
    </xf>
    <xf numFmtId="0" fontId="28" fillId="0" borderId="0" xfId="0" applyFont="1" applyAlignment="1">
      <alignment horizontal="center" vertical="center"/>
    </xf>
    <xf numFmtId="0" fontId="28" fillId="0" borderId="0" xfId="0" applyFont="1" applyAlignment="1">
      <alignment vertical="center"/>
    </xf>
    <xf numFmtId="0" fontId="54" fillId="0" borderId="0" xfId="0" applyFont="1" applyAlignment="1">
      <alignment horizontal="center" vertical="center" wrapText="1"/>
    </xf>
    <xf numFmtId="0" fontId="48" fillId="0" borderId="0" xfId="0" applyFont="1" applyAlignment="1">
      <alignment horizontal="center" vertical="center" wrapText="1"/>
    </xf>
    <xf numFmtId="3" fontId="28" fillId="0" borderId="0" xfId="0" applyNumberFormat="1" applyFont="1" applyAlignment="1">
      <alignment horizontal="right" vertical="center" indent="1"/>
    </xf>
    <xf numFmtId="169" fontId="28" fillId="0" borderId="0" xfId="0" applyNumberFormat="1" applyFont="1" applyAlignment="1">
      <alignment horizontal="right" vertical="center" indent="1"/>
    </xf>
    <xf numFmtId="0" fontId="28" fillId="10" borderId="0" xfId="0" applyFont="1" applyFill="1" applyAlignment="1">
      <alignment horizontal="center" vertical="center"/>
    </xf>
    <xf numFmtId="0" fontId="47" fillId="5" borderId="0" xfId="0" applyFont="1" applyFill="1" applyAlignment="1">
      <alignment horizontal="center" vertical="center" wrapText="1"/>
    </xf>
    <xf numFmtId="9" fontId="28" fillId="0" borderId="0" xfId="0" applyNumberFormat="1" applyFont="1" applyAlignment="1">
      <alignment horizontal="center" vertical="center"/>
    </xf>
    <xf numFmtId="0" fontId="47" fillId="0" borderId="0" xfId="0" applyFont="1" applyAlignment="1">
      <alignment horizontal="center" vertical="center" wrapText="1"/>
    </xf>
    <xf numFmtId="0" fontId="28" fillId="0" borderId="0" xfId="0" applyFont="1" applyAlignment="1">
      <alignment vertical="top" wrapText="1"/>
    </xf>
    <xf numFmtId="167" fontId="28" fillId="0" borderId="0" xfId="0" applyNumberFormat="1" applyFont="1" applyAlignment="1">
      <alignment horizontal="center" vertical="center" wrapText="1"/>
    </xf>
    <xf numFmtId="167" fontId="28" fillId="7" borderId="0" xfId="0" applyNumberFormat="1" applyFont="1" applyFill="1" applyAlignment="1">
      <alignment horizontal="center" vertical="center" wrapText="1"/>
    </xf>
    <xf numFmtId="0" fontId="43" fillId="0" borderId="0" xfId="0" applyFont="1" applyAlignment="1">
      <alignment wrapText="1"/>
    </xf>
    <xf numFmtId="0" fontId="43" fillId="0" borderId="0" xfId="0" applyFont="1" applyAlignment="1">
      <alignment vertical="top" wrapText="1"/>
    </xf>
    <xf numFmtId="0" fontId="43" fillId="0" borderId="0" xfId="0" applyFont="1" applyAlignment="1">
      <alignment horizontal="center" vertical="center"/>
    </xf>
    <xf numFmtId="0" fontId="47" fillId="9" borderId="0" xfId="0" applyFont="1" applyFill="1" applyAlignment="1">
      <alignment horizontal="center" vertical="center" wrapText="1"/>
    </xf>
    <xf numFmtId="164" fontId="28" fillId="7" borderId="0" xfId="0" applyNumberFormat="1" applyFont="1" applyFill="1" applyAlignment="1">
      <alignment horizontal="center" vertical="center"/>
    </xf>
    <xf numFmtId="167" fontId="28" fillId="0" borderId="0" xfId="0" applyNumberFormat="1" applyFont="1" applyAlignment="1">
      <alignment horizontal="center"/>
    </xf>
    <xf numFmtId="0" fontId="35" fillId="0" borderId="0" xfId="0" applyFont="1" applyAlignment="1">
      <alignment horizontal="center" vertical="center" wrapText="1"/>
    </xf>
    <xf numFmtId="164" fontId="14" fillId="0" borderId="0" xfId="0" applyNumberFormat="1" applyFont="1" applyAlignment="1">
      <alignment horizontal="center" vertical="center" wrapText="1"/>
    </xf>
    <xf numFmtId="0" fontId="35" fillId="7" borderId="0" xfId="0" applyFont="1" applyFill="1" applyAlignment="1">
      <alignment horizontal="center" vertical="center" wrapText="1"/>
    </xf>
    <xf numFmtId="0" fontId="35" fillId="5" borderId="0" xfId="0" applyFont="1" applyFill="1" applyAlignment="1">
      <alignment horizontal="center" vertical="center" wrapText="1"/>
    </xf>
    <xf numFmtId="0" fontId="55" fillId="9" borderId="0" xfId="0" applyFont="1" applyFill="1" applyAlignment="1">
      <alignment horizontal="center" vertical="center" wrapText="1"/>
    </xf>
    <xf numFmtId="168" fontId="55" fillId="5" borderId="0" xfId="0" applyNumberFormat="1" applyFont="1" applyFill="1" applyAlignment="1">
      <alignment horizontal="center" vertical="center" wrapText="1"/>
    </xf>
    <xf numFmtId="168" fontId="55" fillId="0" borderId="0" xfId="0" applyNumberFormat="1" applyFont="1" applyAlignment="1">
      <alignment horizontal="center" vertical="center" wrapText="1"/>
    </xf>
    <xf numFmtId="0" fontId="57" fillId="0" borderId="0" xfId="0" applyFont="1"/>
    <xf numFmtId="167" fontId="28" fillId="0" borderId="0" xfId="0" applyNumberFormat="1" applyFont="1" applyAlignment="1">
      <alignment horizontal="center" vertical="center"/>
    </xf>
    <xf numFmtId="0" fontId="43" fillId="0" borderId="0" xfId="0" applyFont="1" applyAlignment="1">
      <alignment vertical="center"/>
    </xf>
    <xf numFmtId="168" fontId="55" fillId="9" borderId="0" xfId="0" applyNumberFormat="1" applyFont="1" applyFill="1" applyAlignment="1">
      <alignment horizontal="center" vertical="center" wrapText="1"/>
    </xf>
    <xf numFmtId="0" fontId="55" fillId="5" borderId="0" xfId="0" applyFont="1" applyFill="1" applyAlignment="1">
      <alignment horizontal="center" vertical="center" wrapText="1"/>
    </xf>
    <xf numFmtId="0" fontId="55" fillId="0" borderId="0" xfId="0" applyFont="1" applyAlignment="1">
      <alignment horizontal="center" vertical="center" wrapText="1"/>
    </xf>
    <xf numFmtId="0" fontId="28" fillId="0" borderId="0" xfId="0" applyFont="1" applyAlignment="1">
      <alignment wrapText="1"/>
    </xf>
    <xf numFmtId="0" fontId="28" fillId="7" borderId="0" xfId="0" applyFont="1" applyFill="1"/>
    <xf numFmtId="0" fontId="58" fillId="0" borderId="0" xfId="0" applyFont="1"/>
    <xf numFmtId="166" fontId="28" fillId="0" borderId="0" xfId="0" applyNumberFormat="1" applyFont="1" applyAlignment="1">
      <alignment horizontal="center" vertical="center" wrapText="1"/>
    </xf>
    <xf numFmtId="0" fontId="28" fillId="0" borderId="0" xfId="0" applyFont="1" applyAlignment="1">
      <alignment horizontal="center"/>
    </xf>
    <xf numFmtId="0" fontId="28" fillId="0" borderId="0" xfId="0" applyFont="1" applyAlignment="1">
      <alignment vertical="center" textRotation="90" wrapText="1"/>
    </xf>
    <xf numFmtId="166" fontId="54" fillId="7" borderId="0" xfId="0" applyNumberFormat="1" applyFont="1" applyFill="1" applyAlignment="1">
      <alignment horizontal="center" vertical="center"/>
    </xf>
    <xf numFmtId="164" fontId="43" fillId="0" borderId="0" xfId="0" applyNumberFormat="1" applyFont="1" applyAlignment="1">
      <alignment horizontal="center" vertical="center"/>
    </xf>
    <xf numFmtId="166" fontId="43" fillId="0" borderId="0" xfId="0" applyNumberFormat="1" applyFont="1" applyAlignment="1">
      <alignment horizontal="center" vertical="center"/>
    </xf>
    <xf numFmtId="167" fontId="14" fillId="9" borderId="0" xfId="0" applyNumberFormat="1" applyFont="1" applyFill="1" applyAlignment="1">
      <alignment horizontal="center" vertical="center"/>
    </xf>
    <xf numFmtId="169" fontId="28" fillId="0" borderId="0" xfId="0" applyNumberFormat="1" applyFont="1" applyAlignment="1">
      <alignment horizontal="center" vertical="center"/>
    </xf>
    <xf numFmtId="0" fontId="63" fillId="9" borderId="0" xfId="0" applyFont="1" applyFill="1" applyAlignment="1">
      <alignment horizontal="center" vertical="center" wrapText="1"/>
    </xf>
    <xf numFmtId="167" fontId="28" fillId="7" borderId="0" xfId="0" applyNumberFormat="1" applyFont="1" applyFill="1" applyAlignment="1">
      <alignment horizontal="center" vertical="center"/>
    </xf>
    <xf numFmtId="167" fontId="28" fillId="7" borderId="0" xfId="0" applyNumberFormat="1" applyFont="1" applyFill="1" applyAlignment="1">
      <alignment horizontal="center"/>
    </xf>
    <xf numFmtId="0" fontId="14" fillId="0" borderId="0" xfId="0" applyFont="1" applyAlignment="1">
      <alignment horizontal="center" vertical="center" wrapText="1"/>
    </xf>
    <xf numFmtId="0" fontId="14" fillId="0" borderId="1" xfId="0" applyFont="1" applyBorder="1" applyAlignment="1">
      <alignment horizontal="center" vertical="center" wrapText="1"/>
    </xf>
    <xf numFmtId="0" fontId="64" fillId="5" borderId="1" xfId="0" applyFont="1" applyFill="1" applyBorder="1" applyAlignment="1">
      <alignment horizontal="center" vertical="center" wrapText="1"/>
    </xf>
    <xf numFmtId="0" fontId="12" fillId="0" borderId="15" xfId="0" applyFont="1" applyBorder="1" applyAlignment="1">
      <alignment horizontal="center" vertical="center"/>
    </xf>
    <xf numFmtId="173" fontId="12" fillId="0" borderId="1" xfId="8" applyNumberFormat="1" applyFont="1" applyBorder="1" applyAlignment="1">
      <alignment horizontal="center" vertical="center"/>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vertical="center"/>
    </xf>
    <xf numFmtId="0" fontId="28" fillId="0" borderId="1" xfId="0" applyFont="1" applyBorder="1" applyAlignment="1">
      <alignment horizontal="left" vertical="center"/>
    </xf>
    <xf numFmtId="164" fontId="43" fillId="0" borderId="1" xfId="0" applyNumberFormat="1" applyFont="1" applyBorder="1" applyAlignment="1">
      <alignment horizontal="center" vertical="center"/>
    </xf>
    <xf numFmtId="167" fontId="28" fillId="0" borderId="1" xfId="0" applyNumberFormat="1" applyFont="1" applyBorder="1" applyAlignment="1">
      <alignment horizontal="center" vertical="center"/>
    </xf>
    <xf numFmtId="169" fontId="28" fillId="0" borderId="1" xfId="0" applyNumberFormat="1" applyFont="1" applyBorder="1" applyAlignment="1">
      <alignment horizontal="center" vertical="center"/>
    </xf>
    <xf numFmtId="0" fontId="55" fillId="0" borderId="1" xfId="0" applyFont="1" applyBorder="1" applyAlignment="1">
      <alignment horizontal="center" vertical="center" wrapText="1"/>
    </xf>
    <xf numFmtId="0" fontId="55" fillId="5" borderId="1" xfId="0" applyFont="1" applyFill="1" applyBorder="1" applyAlignment="1">
      <alignment horizontal="center" vertical="center" wrapText="1"/>
    </xf>
    <xf numFmtId="0" fontId="28" fillId="0" borderId="3" xfId="0" applyFont="1" applyBorder="1" applyAlignment="1">
      <alignment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4" xfId="0" applyFont="1" applyBorder="1" applyAlignment="1">
      <alignment vertical="center"/>
    </xf>
    <xf numFmtId="0" fontId="28" fillId="0" borderId="4" xfId="0" applyFont="1" applyBorder="1" applyAlignment="1">
      <alignment horizontal="left" vertical="center"/>
    </xf>
    <xf numFmtId="0" fontId="28" fillId="0" borderId="10" xfId="0" applyFont="1" applyBorder="1" applyAlignment="1">
      <alignment horizontal="center" vertical="center"/>
    </xf>
    <xf numFmtId="0" fontId="43" fillId="0" borderId="10" xfId="0" applyFont="1" applyBorder="1" applyAlignment="1">
      <alignment horizontal="center" vertical="center"/>
    </xf>
    <xf numFmtId="0" fontId="46" fillId="0" borderId="4" xfId="0" applyFont="1" applyBorder="1" applyAlignment="1">
      <alignment horizontal="center" vertical="center"/>
    </xf>
    <xf numFmtId="0" fontId="46" fillId="0" borderId="3" xfId="0" applyFont="1" applyBorder="1" applyAlignment="1">
      <alignment horizontal="center" vertical="center"/>
    </xf>
    <xf numFmtId="166" fontId="12" fillId="0" borderId="0" xfId="8" applyNumberFormat="1" applyFont="1" applyBorder="1" applyAlignment="1">
      <alignment horizontal="center" vertical="center"/>
    </xf>
    <xf numFmtId="11" fontId="12" fillId="0" borderId="1" xfId="8" applyNumberFormat="1" applyFont="1" applyBorder="1" applyAlignment="1">
      <alignment horizontal="center" vertical="center"/>
    </xf>
    <xf numFmtId="9" fontId="28" fillId="0" borderId="1" xfId="10" applyFont="1" applyBorder="1" applyAlignment="1">
      <alignment horizontal="center" vertical="center"/>
    </xf>
    <xf numFmtId="3" fontId="28" fillId="0" borderId="1" xfId="0" applyNumberFormat="1" applyFont="1" applyBorder="1" applyAlignment="1">
      <alignment horizontal="center" vertical="center"/>
    </xf>
    <xf numFmtId="2" fontId="65" fillId="0" borderId="1" xfId="8" applyNumberFormat="1" applyFont="1" applyBorder="1" applyAlignment="1">
      <alignment horizontal="center" vertical="center"/>
    </xf>
    <xf numFmtId="1" fontId="59" fillId="0" borderId="22" xfId="0" applyNumberFormat="1" applyFont="1" applyBorder="1" applyAlignment="1">
      <alignment horizontal="center"/>
    </xf>
    <xf numFmtId="0" fontId="67" fillId="0" borderId="1" xfId="0" applyFont="1" applyBorder="1"/>
    <xf numFmtId="167" fontId="28" fillId="12" borderId="1" xfId="0" applyNumberFormat="1" applyFont="1" applyFill="1" applyBorder="1" applyAlignment="1">
      <alignment horizontal="center" vertical="center" wrapText="1"/>
    </xf>
    <xf numFmtId="0" fontId="35" fillId="0" borderId="1" xfId="0" applyFont="1" applyBorder="1" applyAlignment="1">
      <alignment horizontal="center" vertical="center" wrapText="1"/>
    </xf>
    <xf numFmtId="1" fontId="64" fillId="5" borderId="1" xfId="0" applyNumberFormat="1" applyFont="1" applyFill="1" applyBorder="1" applyAlignment="1">
      <alignment horizontal="center" vertical="center" wrapText="1"/>
    </xf>
    <xf numFmtId="165" fontId="64" fillId="5" borderId="1" xfId="0" applyNumberFormat="1" applyFont="1" applyFill="1" applyBorder="1" applyAlignment="1">
      <alignment horizontal="center" vertical="center" wrapText="1"/>
    </xf>
    <xf numFmtId="1" fontId="12" fillId="0" borderId="8" xfId="8" applyNumberFormat="1" applyFont="1" applyFill="1" applyBorder="1" applyAlignment="1">
      <alignment horizontal="center" vertical="center" wrapText="1"/>
    </xf>
    <xf numFmtId="173" fontId="12" fillId="0" borderId="8" xfId="8" applyNumberFormat="1" applyFont="1" applyFill="1" applyBorder="1" applyAlignment="1">
      <alignment horizontal="center" vertical="center" wrapText="1"/>
    </xf>
    <xf numFmtId="173" fontId="12" fillId="0" borderId="1" xfId="8" applyNumberFormat="1" applyFont="1" applyFill="1" applyBorder="1" applyAlignment="1">
      <alignment horizontal="center" vertical="center" wrapText="1"/>
    </xf>
    <xf numFmtId="1" fontId="12" fillId="0" borderId="1" xfId="8" applyNumberFormat="1" applyFont="1" applyFill="1" applyBorder="1" applyAlignment="1">
      <alignment horizontal="center" vertical="center" wrapText="1"/>
    </xf>
    <xf numFmtId="1" fontId="55" fillId="9" borderId="1" xfId="0" applyNumberFormat="1" applyFont="1" applyFill="1" applyBorder="1" applyAlignment="1">
      <alignment horizontal="center" vertical="center" wrapText="1"/>
    </xf>
    <xf numFmtId="0" fontId="28" fillId="0" borderId="1" xfId="0" applyFont="1" applyBorder="1" applyAlignment="1">
      <alignment horizontal="center" wrapText="1"/>
    </xf>
    <xf numFmtId="165" fontId="59" fillId="0" borderId="0" xfId="0" applyNumberFormat="1" applyFont="1" applyAlignment="1">
      <alignment horizontal="center"/>
    </xf>
    <xf numFmtId="1" fontId="55" fillId="13" borderId="1" xfId="0" applyNumberFormat="1" applyFont="1" applyFill="1" applyBorder="1" applyAlignment="1">
      <alignment horizontal="center" vertical="center" wrapText="1"/>
    </xf>
    <xf numFmtId="1" fontId="55" fillId="5" borderId="1" xfId="0" applyNumberFormat="1" applyFont="1" applyFill="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0" xfId="0" applyFont="1" applyBorder="1" applyAlignment="1">
      <alignment horizontal="center" wrapText="1"/>
    </xf>
    <xf numFmtId="0" fontId="28" fillId="0" borderId="22" xfId="0" applyFont="1" applyBorder="1" applyAlignment="1">
      <alignment horizontal="center" wrapText="1"/>
    </xf>
    <xf numFmtId="0" fontId="28" fillId="0" borderId="0" xfId="0" applyFont="1" applyAlignment="1">
      <alignment horizontal="left" wrapText="1"/>
    </xf>
    <xf numFmtId="0" fontId="28" fillId="0" borderId="0" xfId="0" applyFont="1" applyAlignment="1">
      <alignment horizontal="center" wrapText="1"/>
    </xf>
    <xf numFmtId="1" fontId="43" fillId="0" borderId="0" xfId="8" applyNumberFormat="1" applyFont="1" applyBorder="1" applyAlignment="1">
      <alignment horizontal="center" wrapText="1"/>
    </xf>
    <xf numFmtId="1" fontId="62" fillId="0" borderId="0" xfId="8" applyNumberFormat="1" applyFont="1" applyBorder="1" applyAlignment="1">
      <alignment horizontal="center" wrapText="1"/>
    </xf>
    <xf numFmtId="176" fontId="28" fillId="0" borderId="23" xfId="8" applyNumberFormat="1" applyFont="1" applyBorder="1" applyAlignment="1">
      <alignment horizontal="center"/>
    </xf>
    <xf numFmtId="3" fontId="28" fillId="0" borderId="1" xfId="0" applyNumberFormat="1" applyFont="1" applyBorder="1" applyAlignment="1">
      <alignment horizontal="left" wrapText="1"/>
    </xf>
    <xf numFmtId="3" fontId="28" fillId="0" borderId="1" xfId="0" applyNumberFormat="1" applyFont="1" applyBorder="1" applyAlignment="1">
      <alignment wrapText="1"/>
    </xf>
    <xf numFmtId="3" fontId="12" fillId="0" borderId="0" xfId="0" applyNumberFormat="1" applyFont="1" applyAlignment="1">
      <alignment horizontal="center" vertical="center"/>
    </xf>
    <xf numFmtId="3" fontId="12" fillId="0" borderId="0" xfId="0" applyNumberFormat="1" applyFont="1"/>
    <xf numFmtId="3" fontId="12" fillId="0" borderId="0" xfId="0" applyNumberFormat="1" applyFont="1" applyAlignment="1">
      <alignment horizontal="center"/>
    </xf>
    <xf numFmtId="3" fontId="43" fillId="0" borderId="0" xfId="0" applyNumberFormat="1" applyFont="1" applyAlignment="1">
      <alignment horizontal="center" vertical="center" wrapText="1"/>
    </xf>
    <xf numFmtId="3" fontId="28" fillId="0" borderId="0" xfId="0" applyNumberFormat="1" applyFont="1" applyAlignment="1">
      <alignment horizontal="left" vertical="center" wrapText="1"/>
    </xf>
    <xf numFmtId="3" fontId="28" fillId="0" borderId="0" xfId="0" applyNumberFormat="1" applyFont="1" applyAlignment="1">
      <alignment vertical="center" wrapText="1"/>
    </xf>
    <xf numFmtId="3" fontId="43" fillId="0" borderId="0" xfId="8" applyNumberFormat="1" applyFont="1" applyBorder="1" applyAlignment="1">
      <alignment horizontal="center" wrapText="1"/>
    </xf>
    <xf numFmtId="3" fontId="62" fillId="0" borderId="0" xfId="8" applyNumberFormat="1" applyFont="1" applyBorder="1" applyAlignment="1">
      <alignment horizontal="center" wrapText="1"/>
    </xf>
    <xf numFmtId="1" fontId="12" fillId="0" borderId="1" xfId="8" applyNumberFormat="1" applyFont="1" applyFill="1" applyBorder="1" applyAlignment="1">
      <alignment horizontal="center" vertical="center"/>
    </xf>
    <xf numFmtId="165" fontId="59" fillId="0" borderId="0" xfId="0" applyNumberFormat="1" applyFont="1"/>
    <xf numFmtId="0" fontId="12" fillId="0" borderId="25" xfId="0" applyFont="1" applyBorder="1" applyAlignment="1">
      <alignment vertical="center"/>
    </xf>
    <xf numFmtId="0" fontId="12" fillId="0" borderId="25" xfId="0" applyFont="1" applyBorder="1" applyAlignment="1">
      <alignment horizontal="left" vertical="center"/>
    </xf>
    <xf numFmtId="0" fontId="12" fillId="0" borderId="25" xfId="0" applyFont="1" applyBorder="1" applyAlignment="1">
      <alignment horizontal="center" vertical="center"/>
    </xf>
    <xf numFmtId="1" fontId="12" fillId="0" borderId="25" xfId="0" applyNumberFormat="1" applyFont="1" applyBorder="1" applyAlignment="1">
      <alignment horizontal="center"/>
    </xf>
    <xf numFmtId="175" fontId="12" fillId="0" borderId="25" xfId="10" applyNumberFormat="1" applyFont="1" applyFill="1" applyBorder="1" applyAlignment="1">
      <alignment horizontal="center" vertical="center"/>
    </xf>
    <xf numFmtId="174" fontId="12" fillId="0" borderId="25" xfId="0" applyNumberFormat="1" applyFont="1" applyBorder="1" applyAlignment="1">
      <alignment horizontal="center"/>
    </xf>
    <xf numFmtId="1" fontId="12" fillId="0" borderId="26" xfId="0" applyNumberFormat="1" applyFont="1" applyBorder="1" applyAlignment="1">
      <alignment horizontal="center"/>
    </xf>
    <xf numFmtId="0" fontId="71" fillId="0" borderId="0" xfId="0" applyFont="1"/>
    <xf numFmtId="0" fontId="55" fillId="9" borderId="1" xfId="0" applyFont="1" applyFill="1" applyBorder="1" applyAlignment="1">
      <alignment horizontal="center" vertical="center" wrapText="1"/>
    </xf>
    <xf numFmtId="1" fontId="55" fillId="0" borderId="1" xfId="0" applyNumberFormat="1"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vertical="top"/>
    </xf>
    <xf numFmtId="0" fontId="12" fillId="0" borderId="0" xfId="0" applyFont="1" applyAlignment="1">
      <alignment horizontal="left" vertical="top"/>
    </xf>
    <xf numFmtId="0" fontId="59" fillId="0" borderId="0" xfId="0" applyFont="1" applyAlignment="1">
      <alignment horizontal="left" vertical="top"/>
    </xf>
    <xf numFmtId="0" fontId="34" fillId="3" borderId="1" xfId="0" applyFont="1" applyFill="1" applyBorder="1" applyAlignment="1">
      <alignment horizontal="center" vertical="center" wrapText="1"/>
    </xf>
    <xf numFmtId="0" fontId="72" fillId="0" borderId="0" xfId="0" applyFont="1" applyAlignment="1">
      <alignment wrapText="1"/>
    </xf>
    <xf numFmtId="1" fontId="64" fillId="0" borderId="1" xfId="0" applyNumberFormat="1" applyFont="1" applyBorder="1" applyAlignment="1">
      <alignment horizontal="center" vertical="center" wrapText="1"/>
    </xf>
    <xf numFmtId="0" fontId="73"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4" fillId="0" borderId="0" xfId="0" applyFont="1" applyAlignment="1">
      <alignment wrapText="1"/>
    </xf>
    <xf numFmtId="0" fontId="7" fillId="0" borderId="0" xfId="0" applyFont="1"/>
    <xf numFmtId="49" fontId="3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12" fillId="0" borderId="1" xfId="9" applyFont="1" applyBorder="1" applyAlignment="1">
      <alignment horizontal="left" vertical="center" wrapText="1"/>
    </xf>
    <xf numFmtId="0" fontId="12" fillId="0" borderId="1" xfId="9" applyFont="1" applyBorder="1" applyAlignment="1">
      <alignment horizontal="center" vertical="center"/>
    </xf>
    <xf numFmtId="0" fontId="12" fillId="0" borderId="1" xfId="9" applyFont="1" applyBorder="1" applyAlignment="1">
      <alignment horizontal="center"/>
    </xf>
    <xf numFmtId="0" fontId="0" fillId="0" borderId="0" xfId="0" applyAlignment="1">
      <alignment vertical="top" wrapText="1"/>
    </xf>
    <xf numFmtId="0" fontId="7" fillId="0" borderId="0" xfId="0" applyFont="1" applyAlignment="1">
      <alignment horizontal="right" vertical="top"/>
    </xf>
    <xf numFmtId="0" fontId="13" fillId="0" borderId="1" xfId="0" applyFont="1" applyBorder="1" applyAlignment="1">
      <alignment vertical="top" wrapText="1"/>
    </xf>
    <xf numFmtId="0" fontId="0" fillId="0" borderId="9" xfId="0" applyBorder="1" applyAlignment="1">
      <alignment wrapText="1"/>
    </xf>
    <xf numFmtId="0" fontId="69" fillId="0" borderId="22" xfId="0" applyFont="1" applyBorder="1" applyAlignment="1">
      <alignment horizontal="left" vertical="center"/>
    </xf>
    <xf numFmtId="0" fontId="7" fillId="0" borderId="0" xfId="0" applyFont="1" applyAlignment="1">
      <alignment horizontal="right"/>
    </xf>
    <xf numFmtId="1" fontId="72" fillId="0" borderId="0" xfId="0" applyNumberFormat="1" applyFont="1" applyAlignment="1">
      <alignment wrapText="1"/>
    </xf>
    <xf numFmtId="1" fontId="0" fillId="0" borderId="0" xfId="0" applyNumberFormat="1"/>
    <xf numFmtId="173" fontId="82" fillId="0" borderId="1" xfId="0" applyNumberFormat="1" applyFont="1" applyBorder="1" applyAlignment="1">
      <alignment horizontal="center"/>
    </xf>
    <xf numFmtId="177" fontId="0" fillId="0" borderId="1" xfId="0" applyNumberFormat="1" applyBorder="1" applyAlignment="1">
      <alignment horizontal="center"/>
    </xf>
    <xf numFmtId="0" fontId="0" fillId="5" borderId="1" xfId="0" applyFill="1" applyBorder="1" applyAlignment="1">
      <alignment horizontal="center"/>
    </xf>
    <xf numFmtId="0" fontId="7" fillId="0" borderId="0" xfId="0" applyFont="1" applyAlignment="1">
      <alignment horizontal="center"/>
    </xf>
    <xf numFmtId="1" fontId="0" fillId="0" borderId="1" xfId="0" applyNumberFormat="1" applyBorder="1" applyAlignment="1">
      <alignment horizontal="center"/>
    </xf>
    <xf numFmtId="1" fontId="68" fillId="0" borderId="1" xfId="0" applyNumberFormat="1" applyFont="1" applyBorder="1" applyAlignment="1">
      <alignment horizontal="center" vertical="center" wrapText="1"/>
    </xf>
    <xf numFmtId="2" fontId="64" fillId="5" borderId="1" xfId="0" applyNumberFormat="1" applyFont="1" applyFill="1" applyBorder="1" applyAlignment="1">
      <alignment horizontal="center" vertical="center" wrapText="1"/>
    </xf>
    <xf numFmtId="2" fontId="73" fillId="0" borderId="1" xfId="0" applyNumberFormat="1" applyFont="1" applyBorder="1" applyAlignment="1">
      <alignment horizontal="center" vertical="center" wrapText="1"/>
    </xf>
    <xf numFmtId="165" fontId="73" fillId="0" borderId="1" xfId="0" applyNumberFormat="1" applyFont="1" applyBorder="1" applyAlignment="1">
      <alignment horizontal="center" vertical="center" wrapText="1"/>
    </xf>
    <xf numFmtId="165" fontId="82" fillId="0" borderId="1" xfId="0" applyNumberFormat="1" applyFont="1" applyBorder="1" applyAlignment="1">
      <alignment horizontal="center"/>
    </xf>
    <xf numFmtId="1" fontId="73" fillId="0" borderId="1" xfId="0" applyNumberFormat="1" applyFont="1" applyBorder="1" applyAlignment="1">
      <alignment horizontal="center" vertical="center" wrapText="1"/>
    </xf>
    <xf numFmtId="9" fontId="40" fillId="0" borderId="0" xfId="10" applyFont="1"/>
    <xf numFmtId="0" fontId="83" fillId="0" borderId="0" xfId="0" quotePrefix="1" applyFont="1"/>
    <xf numFmtId="0" fontId="84" fillId="0" borderId="0" xfId="0" applyFont="1"/>
    <xf numFmtId="1" fontId="7" fillId="0" borderId="0" xfId="0" applyNumberFormat="1" applyFont="1" applyAlignment="1">
      <alignment horizontal="center"/>
    </xf>
    <xf numFmtId="173" fontId="83" fillId="0" borderId="0" xfId="0" applyNumberFormat="1" applyFont="1"/>
    <xf numFmtId="0" fontId="7" fillId="0" borderId="1" xfId="0" applyFont="1" applyBorder="1"/>
    <xf numFmtId="0" fontId="7" fillId="0" borderId="1" xfId="0" applyFont="1" applyBorder="1" applyAlignment="1">
      <alignment horizontal="center"/>
    </xf>
    <xf numFmtId="1" fontId="7" fillId="0" borderId="1" xfId="0" applyNumberFormat="1" applyFont="1" applyBorder="1" applyAlignment="1">
      <alignment horizontal="center"/>
    </xf>
    <xf numFmtId="0" fontId="35" fillId="0" borderId="4" xfId="0" applyFont="1" applyBorder="1" applyAlignment="1">
      <alignment horizontal="center" vertical="center" wrapText="1"/>
    </xf>
    <xf numFmtId="0" fontId="73" fillId="6" borderId="1" xfId="0" applyFont="1" applyFill="1" applyBorder="1" applyAlignment="1">
      <alignment horizontal="center" vertical="center" wrapText="1"/>
    </xf>
    <xf numFmtId="0" fontId="73" fillId="0" borderId="0" xfId="0" applyFont="1" applyAlignment="1">
      <alignment horizontal="center" vertical="center" wrapText="1"/>
    </xf>
    <xf numFmtId="0" fontId="72" fillId="6" borderId="1" xfId="0" applyFont="1" applyFill="1" applyBorder="1" applyAlignment="1">
      <alignment horizontal="center" vertical="center" wrapText="1"/>
    </xf>
    <xf numFmtId="0" fontId="85" fillId="0" borderId="0" xfId="0" applyFont="1" applyAlignment="1">
      <alignment horizontal="center"/>
    </xf>
    <xf numFmtId="49" fontId="34" fillId="4" borderId="1" xfId="0" applyNumberFormat="1" applyFont="1" applyFill="1" applyBorder="1" applyAlignment="1">
      <alignment horizontal="right" vertical="center" wrapText="1"/>
    </xf>
    <xf numFmtId="49" fontId="36" fillId="0" borderId="1" xfId="0" applyNumberFormat="1" applyFont="1" applyBorder="1" applyAlignment="1">
      <alignment horizontal="right" vertical="center" wrapText="1"/>
    </xf>
    <xf numFmtId="49" fontId="36" fillId="0" borderId="1" xfId="0" applyNumberFormat="1" applyFont="1" applyBorder="1" applyAlignment="1">
      <alignment vertical="center" wrapText="1"/>
    </xf>
    <xf numFmtId="0" fontId="34" fillId="0" borderId="1" xfId="0" applyFont="1" applyBorder="1" applyAlignment="1">
      <alignment horizontal="center" vertical="center" wrapText="1"/>
    </xf>
    <xf numFmtId="0" fontId="9" fillId="6"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3" fillId="0" borderId="1" xfId="0" applyFont="1" applyBorder="1" applyAlignment="1">
      <alignment vertical="center" wrapText="1"/>
    </xf>
    <xf numFmtId="0" fontId="62" fillId="0" borderId="1" xfId="0" applyFont="1" applyBorder="1" applyAlignment="1">
      <alignment vertical="center" wrapText="1"/>
    </xf>
    <xf numFmtId="49" fontId="36" fillId="0" borderId="0" xfId="0" applyNumberFormat="1" applyFont="1" applyAlignment="1">
      <alignment horizontal="right" vertical="center" wrapText="1"/>
    </xf>
    <xf numFmtId="0" fontId="9" fillId="0" borderId="0" xfId="0" applyFont="1" applyAlignment="1">
      <alignment horizontal="center" vertical="center" wrapText="1"/>
    </xf>
    <xf numFmtId="0" fontId="33" fillId="0" borderId="0" xfId="0" applyFont="1" applyAlignment="1">
      <alignment vertical="center" wrapText="1"/>
    </xf>
    <xf numFmtId="49" fontId="36" fillId="0" borderId="4" xfId="0" applyNumberFormat="1" applyFont="1" applyBorder="1" applyAlignment="1">
      <alignment horizontal="right" vertical="center" wrapText="1"/>
    </xf>
    <xf numFmtId="49" fontId="34" fillId="4" borderId="4" xfId="0" applyNumberFormat="1" applyFont="1" applyFill="1" applyBorder="1" applyAlignment="1">
      <alignment horizontal="center" vertical="center" wrapText="1"/>
    </xf>
    <xf numFmtId="49" fontId="87" fillId="0" borderId="1" xfId="0" applyNumberFormat="1" applyFont="1" applyBorder="1" applyAlignment="1">
      <alignment horizontal="left" vertical="center" wrapText="1"/>
    </xf>
    <xf numFmtId="49" fontId="35" fillId="4" borderId="1" xfId="0" applyNumberFormat="1" applyFont="1" applyFill="1" applyBorder="1" applyAlignment="1">
      <alignment horizontal="right" vertical="center" wrapText="1"/>
    </xf>
    <xf numFmtId="49" fontId="33" fillId="0" borderId="1" xfId="0" applyNumberFormat="1" applyFont="1" applyBorder="1" applyAlignment="1">
      <alignment vertical="center" wrapText="1"/>
    </xf>
    <xf numFmtId="49" fontId="33" fillId="0" borderId="8" xfId="0" applyNumberFormat="1" applyFont="1" applyBorder="1" applyAlignment="1">
      <alignment vertical="center" wrapText="1"/>
    </xf>
    <xf numFmtId="49" fontId="8" fillId="4" borderId="1" xfId="0" applyNumberFormat="1" applyFont="1" applyFill="1" applyBorder="1" applyAlignment="1">
      <alignment horizontal="right" vertical="center" wrapText="1"/>
    </xf>
    <xf numFmtId="49" fontId="9" fillId="0" borderId="1" xfId="0" applyNumberFormat="1" applyFont="1" applyBorder="1" applyAlignment="1">
      <alignment horizontal="right" vertical="center" wrapText="1"/>
    </xf>
    <xf numFmtId="49" fontId="9" fillId="0" borderId="1" xfId="0" applyNumberFormat="1" applyFont="1" applyBorder="1" applyAlignment="1">
      <alignment vertical="center" wrapText="1"/>
    </xf>
    <xf numFmtId="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6" borderId="1" xfId="0" applyFont="1" applyFill="1" applyBorder="1" applyAlignment="1">
      <alignment horizontal="center" vertical="center" wrapText="1"/>
    </xf>
    <xf numFmtId="1" fontId="6" fillId="5" borderId="1" xfId="0" applyNumberFormat="1" applyFont="1" applyFill="1" applyBorder="1" applyAlignment="1">
      <alignment horizontal="center" vertical="center" wrapText="1"/>
    </xf>
    <xf numFmtId="0" fontId="33" fillId="0" borderId="1" xfId="0" applyFont="1" applyBorder="1" applyAlignment="1">
      <alignment horizontal="center" vertical="center" wrapText="1"/>
    </xf>
    <xf numFmtId="0" fontId="59" fillId="0" borderId="0" xfId="0" applyFont="1" applyAlignment="1">
      <alignment horizontal="left" vertical="center"/>
    </xf>
    <xf numFmtId="0" fontId="12" fillId="0" borderId="0" xfId="0" applyFont="1" applyAlignment="1">
      <alignment horizontal="left" vertical="center" readingOrder="1"/>
    </xf>
    <xf numFmtId="176" fontId="59" fillId="0" borderId="22" xfId="0" applyNumberFormat="1" applyFont="1" applyBorder="1" applyAlignment="1">
      <alignment horizontal="center"/>
    </xf>
    <xf numFmtId="2" fontId="59" fillId="0" borderId="0" xfId="0" applyNumberFormat="1" applyFont="1"/>
    <xf numFmtId="170" fontId="12" fillId="0" borderId="1" xfId="0" applyNumberFormat="1" applyFont="1" applyBorder="1"/>
    <xf numFmtId="170" fontId="12" fillId="0" borderId="1" xfId="0" applyNumberFormat="1" applyFont="1" applyBorder="1" applyAlignment="1">
      <alignment horizontal="center"/>
    </xf>
    <xf numFmtId="1" fontId="12" fillId="0" borderId="1" xfId="0" applyNumberFormat="1" applyFont="1" applyBorder="1"/>
    <xf numFmtId="1" fontId="12" fillId="0" borderId="1" xfId="0" applyNumberFormat="1" applyFont="1" applyBorder="1" applyAlignment="1">
      <alignment horizontal="right"/>
    </xf>
    <xf numFmtId="43" fontId="0" fillId="0" borderId="0" xfId="0" applyNumberFormat="1"/>
    <xf numFmtId="4" fontId="28" fillId="0" borderId="1" xfId="0" applyNumberFormat="1" applyFont="1" applyBorder="1" applyAlignment="1">
      <alignment horizontal="center" vertical="center"/>
    </xf>
    <xf numFmtId="2" fontId="28" fillId="0" borderId="1" xfId="0" applyNumberFormat="1" applyFont="1" applyBorder="1" applyAlignment="1">
      <alignment horizontal="center" vertical="center" wrapText="1"/>
    </xf>
    <xf numFmtId="0" fontId="28" fillId="0" borderId="1" xfId="0" applyFont="1" applyBorder="1" applyAlignment="1">
      <alignment vertical="center" wrapText="1"/>
    </xf>
    <xf numFmtId="169" fontId="28" fillId="12" borderId="1" xfId="0" applyNumberFormat="1" applyFont="1" applyFill="1" applyBorder="1" applyAlignment="1">
      <alignment horizontal="center" vertical="center" wrapText="1"/>
    </xf>
    <xf numFmtId="169" fontId="28" fillId="0" borderId="1" xfId="0" applyNumberFormat="1" applyFont="1" applyBorder="1" applyAlignment="1">
      <alignment horizontal="center" vertical="center" wrapText="1"/>
    </xf>
    <xf numFmtId="0" fontId="70" fillId="0" borderId="1" xfId="0" applyFont="1" applyBorder="1" applyAlignment="1">
      <alignment horizontal="center" vertical="center"/>
    </xf>
    <xf numFmtId="165" fontId="43" fillId="12" borderId="1" xfId="8" applyNumberFormat="1" applyFont="1" applyFill="1" applyBorder="1" applyAlignment="1">
      <alignment horizontal="center" vertical="center"/>
    </xf>
    <xf numFmtId="165" fontId="43" fillId="0" borderId="1" xfId="8" applyNumberFormat="1" applyFont="1" applyBorder="1" applyAlignment="1">
      <alignment horizontal="center" vertical="center"/>
    </xf>
    <xf numFmtId="169" fontId="43" fillId="0" borderId="1" xfId="0" applyNumberFormat="1" applyFont="1" applyBorder="1" applyAlignment="1">
      <alignment horizontal="center" vertical="center" wrapText="1"/>
    </xf>
    <xf numFmtId="169" fontId="28" fillId="4" borderId="1" xfId="0" applyNumberFormat="1" applyFont="1" applyFill="1" applyBorder="1" applyAlignment="1">
      <alignment horizontal="center" vertical="center" wrapText="1"/>
    </xf>
    <xf numFmtId="169" fontId="55" fillId="9" borderId="3" xfId="0" applyNumberFormat="1" applyFont="1" applyFill="1" applyBorder="1" applyAlignment="1">
      <alignment horizontal="center" vertical="center" wrapText="1"/>
    </xf>
    <xf numFmtId="169" fontId="55" fillId="5" borderId="1" xfId="0" applyNumberFormat="1" applyFont="1" applyFill="1" applyBorder="1" applyAlignment="1">
      <alignment horizontal="center" vertical="center" wrapText="1"/>
    </xf>
    <xf numFmtId="3" fontId="55" fillId="13" borderId="1" xfId="0" applyNumberFormat="1" applyFont="1" applyFill="1" applyBorder="1" applyAlignment="1">
      <alignment horizontal="center" vertical="center" wrapText="1"/>
    </xf>
    <xf numFmtId="3" fontId="55" fillId="9" borderId="1" xfId="0" applyNumberFormat="1" applyFont="1" applyFill="1" applyBorder="1" applyAlignment="1">
      <alignment horizontal="center" vertical="center" wrapText="1"/>
    </xf>
    <xf numFmtId="165" fontId="33" fillId="0" borderId="1" xfId="0" applyNumberFormat="1" applyFont="1" applyBorder="1" applyAlignment="1">
      <alignment horizontal="center" vertical="center" wrapText="1"/>
    </xf>
    <xf numFmtId="1" fontId="43" fillId="0" borderId="8" xfId="8" applyNumberFormat="1" applyFont="1" applyFill="1" applyBorder="1" applyAlignment="1">
      <alignment horizontal="center" vertical="center" wrapText="1"/>
    </xf>
    <xf numFmtId="0" fontId="28" fillId="0" borderId="7" xfId="0" applyFont="1" applyBorder="1" applyAlignment="1">
      <alignment vertical="center"/>
    </xf>
    <xf numFmtId="0" fontId="28" fillId="0" borderId="32" xfId="0" applyFont="1" applyBorder="1" applyAlignment="1">
      <alignment horizontal="center" vertical="center"/>
    </xf>
    <xf numFmtId="0" fontId="28" fillId="0" borderId="13" xfId="0" applyFont="1" applyBorder="1" applyAlignment="1">
      <alignment horizontal="center" vertical="center"/>
    </xf>
    <xf numFmtId="0" fontId="28" fillId="0" borderId="14" xfId="0" applyFont="1" applyBorder="1" applyAlignment="1">
      <alignment vertical="center"/>
    </xf>
    <xf numFmtId="0" fontId="28" fillId="0" borderId="8" xfId="0" applyFont="1" applyBorder="1" applyAlignment="1">
      <alignment horizontal="center" vertical="center"/>
    </xf>
    <xf numFmtId="0" fontId="33" fillId="0" borderId="1" xfId="0" applyFont="1" applyBorder="1" applyAlignment="1">
      <alignment horizontal="left" vertical="center" wrapText="1"/>
    </xf>
    <xf numFmtId="0" fontId="68" fillId="0" borderId="0" xfId="0" applyFont="1"/>
    <xf numFmtId="0" fontId="87" fillId="0" borderId="0" xfId="0" applyFont="1" applyAlignment="1">
      <alignment horizontal="left" indent="1"/>
    </xf>
    <xf numFmtId="0" fontId="87" fillId="0" borderId="0" xfId="0" applyFont="1" applyAlignment="1">
      <alignment horizontal="center"/>
    </xf>
    <xf numFmtId="0" fontId="72" fillId="0" borderId="0" xfId="0" applyFont="1" applyAlignment="1">
      <alignment horizontal="center"/>
    </xf>
    <xf numFmtId="0" fontId="85" fillId="0" borderId="0" xfId="0" applyFont="1" applyAlignment="1">
      <alignment horizontal="left" wrapText="1"/>
    </xf>
    <xf numFmtId="0" fontId="12" fillId="0" borderId="0" xfId="0" applyFont="1" applyAlignment="1">
      <alignment horizontal="center" vertical="center" wrapText="1"/>
    </xf>
    <xf numFmtId="0" fontId="90" fillId="0" borderId="13" xfId="0" applyFont="1" applyBorder="1" applyAlignment="1">
      <alignment horizontal="center" vertical="top"/>
    </xf>
    <xf numFmtId="0" fontId="12" fillId="0" borderId="16" xfId="0" applyFont="1" applyBorder="1" applyAlignment="1">
      <alignment horizontal="left" vertical="top" wrapText="1"/>
    </xf>
    <xf numFmtId="0" fontId="59" fillId="0" borderId="0" xfId="0" applyFont="1" applyAlignment="1">
      <alignment horizontal="left" indent="1"/>
    </xf>
    <xf numFmtId="0" fontId="12" fillId="0" borderId="4" xfId="0" applyFont="1" applyBorder="1" applyAlignment="1">
      <alignment horizontal="center" vertical="center" wrapText="1"/>
    </xf>
    <xf numFmtId="0" fontId="12" fillId="0" borderId="13" xfId="0" applyFont="1" applyBorder="1" applyAlignment="1">
      <alignment horizontal="center" vertical="center"/>
    </xf>
    <xf numFmtId="0" fontId="11" fillId="0" borderId="0" xfId="0" applyFont="1"/>
    <xf numFmtId="169" fontId="72" fillId="0" borderId="1" xfId="0" applyNumberFormat="1" applyFont="1" applyBorder="1" applyAlignment="1">
      <alignment horizontal="center" vertical="center" wrapText="1"/>
    </xf>
    <xf numFmtId="0" fontId="73" fillId="0" borderId="4" xfId="0" applyFont="1" applyBorder="1" applyAlignment="1">
      <alignment horizontal="center" vertical="center" wrapText="1"/>
    </xf>
    <xf numFmtId="165" fontId="8" fillId="0" borderId="1" xfId="0" applyNumberFormat="1" applyFont="1" applyBorder="1" applyAlignment="1">
      <alignment horizontal="center" vertical="center" wrapText="1"/>
    </xf>
    <xf numFmtId="3" fontId="43" fillId="0" borderId="1" xfId="0" applyNumberFormat="1" applyFont="1" applyBorder="1" applyAlignment="1">
      <alignment horizontal="center" vertical="center"/>
    </xf>
    <xf numFmtId="49" fontId="73" fillId="0" borderId="1" xfId="0" applyNumberFormat="1" applyFont="1" applyBorder="1" applyAlignment="1">
      <alignment horizontal="center" vertical="center" wrapText="1"/>
    </xf>
    <xf numFmtId="49" fontId="7" fillId="0" borderId="1" xfId="0" applyNumberFormat="1" applyFont="1" applyBorder="1" applyAlignment="1">
      <alignment vertical="center" wrapText="1"/>
    </xf>
    <xf numFmtId="0" fontId="7" fillId="0" borderId="1" xfId="0" applyFont="1" applyBorder="1" applyAlignment="1">
      <alignment horizontal="left" vertical="center" wrapText="1"/>
    </xf>
    <xf numFmtId="4" fontId="33" fillId="0" borderId="0" xfId="0" applyNumberFormat="1" applyFont="1" applyAlignment="1">
      <alignment horizontal="right"/>
    </xf>
    <xf numFmtId="4" fontId="35" fillId="0" borderId="0" xfId="0" applyNumberFormat="1" applyFont="1" applyAlignment="1">
      <alignment horizontal="right" vertical="center" wrapText="1"/>
    </xf>
    <xf numFmtId="4" fontId="39" fillId="0" borderId="0" xfId="0" applyNumberFormat="1" applyFont="1" applyAlignment="1">
      <alignment horizontal="right" vertical="center"/>
    </xf>
    <xf numFmtId="4" fontId="36" fillId="0" borderId="0" xfId="0" applyNumberFormat="1" applyFont="1" applyAlignment="1">
      <alignment horizontal="right" vertical="top"/>
    </xf>
    <xf numFmtId="4" fontId="32" fillId="0" borderId="0" xfId="0" applyNumberFormat="1" applyFont="1" applyAlignment="1">
      <alignment horizontal="right"/>
    </xf>
    <xf numFmtId="4" fontId="36" fillId="0" borderId="0" xfId="0" applyNumberFormat="1" applyFont="1" applyAlignment="1">
      <alignment horizontal="right" vertical="center"/>
    </xf>
    <xf numFmtId="0" fontId="69" fillId="0" borderId="25" xfId="0" applyFont="1" applyBorder="1"/>
    <xf numFmtId="4" fontId="28" fillId="0" borderId="1" xfId="0" applyNumberFormat="1" applyFont="1" applyBorder="1" applyAlignment="1">
      <alignment vertical="center"/>
    </xf>
    <xf numFmtId="0" fontId="28" fillId="0" borderId="3" xfId="0" applyFont="1" applyBorder="1" applyAlignment="1">
      <alignment horizontal="left" vertical="center"/>
    </xf>
    <xf numFmtId="4" fontId="28" fillId="0" borderId="3" xfId="0" applyNumberFormat="1" applyFont="1" applyBorder="1" applyAlignment="1">
      <alignment vertical="center"/>
    </xf>
    <xf numFmtId="4" fontId="28" fillId="0" borderId="3" xfId="0" applyNumberFormat="1" applyFont="1" applyBorder="1" applyAlignment="1">
      <alignment horizontal="center" vertical="center"/>
    </xf>
    <xf numFmtId="4" fontId="28" fillId="0" borderId="4" xfId="0" applyNumberFormat="1" applyFont="1" applyBorder="1" applyAlignment="1">
      <alignment vertical="center"/>
    </xf>
    <xf numFmtId="4" fontId="28" fillId="0" borderId="4" xfId="0" applyNumberFormat="1" applyFont="1" applyBorder="1" applyAlignment="1">
      <alignment horizontal="center" vertical="center"/>
    </xf>
    <xf numFmtId="0" fontId="28" fillId="0" borderId="8" xfId="0" applyFont="1" applyBorder="1" applyAlignment="1">
      <alignment horizontal="left" vertical="center"/>
    </xf>
    <xf numFmtId="0" fontId="28" fillId="0" borderId="6" xfId="0" applyFont="1" applyBorder="1" applyAlignment="1">
      <alignment horizontal="left" vertical="center"/>
    </xf>
    <xf numFmtId="4" fontId="28" fillId="0" borderId="6" xfId="0" applyNumberFormat="1" applyFont="1" applyBorder="1" applyAlignment="1">
      <alignment vertical="center"/>
    </xf>
    <xf numFmtId="4" fontId="28" fillId="0" borderId="7" xfId="0" applyNumberFormat="1" applyFont="1" applyBorder="1" applyAlignment="1">
      <alignment vertical="center"/>
    </xf>
    <xf numFmtId="0" fontId="28" fillId="0" borderId="7" xfId="0" applyFont="1" applyBorder="1" applyAlignment="1">
      <alignment horizontal="left" vertical="center" wrapText="1"/>
    </xf>
    <xf numFmtId="0" fontId="12" fillId="0" borderId="8" xfId="0" applyFont="1" applyBorder="1" applyAlignment="1">
      <alignment horizontal="left" vertical="center" wrapText="1"/>
    </xf>
    <xf numFmtId="0" fontId="92" fillId="5" borderId="1" xfId="0" applyFont="1" applyFill="1" applyBorder="1" applyAlignment="1">
      <alignment horizontal="center" vertical="center" wrapText="1"/>
    </xf>
    <xf numFmtId="169" fontId="48" fillId="9" borderId="1" xfId="0" applyNumberFormat="1" applyFont="1" applyFill="1" applyBorder="1" applyAlignment="1">
      <alignment horizontal="center" vertical="center" wrapText="1"/>
    </xf>
    <xf numFmtId="4" fontId="92" fillId="5" borderId="1" xfId="0" applyNumberFormat="1" applyFont="1" applyFill="1" applyBorder="1" applyAlignment="1">
      <alignment horizontal="center" vertical="center" wrapText="1"/>
    </xf>
    <xf numFmtId="0" fontId="92" fillId="9" borderId="1" xfId="0" applyFont="1" applyFill="1" applyBorder="1" applyAlignment="1">
      <alignment horizontal="center" vertical="center" wrapText="1"/>
    </xf>
    <xf numFmtId="0" fontId="92" fillId="12" borderId="1" xfId="0" applyFont="1" applyFill="1" applyBorder="1" applyAlignment="1">
      <alignment horizontal="center" vertical="center" wrapText="1"/>
    </xf>
    <xf numFmtId="2" fontId="92" fillId="9" borderId="1" xfId="0" applyNumberFormat="1" applyFont="1" applyFill="1" applyBorder="1" applyAlignment="1">
      <alignment horizontal="center" vertical="center" wrapText="1"/>
    </xf>
    <xf numFmtId="169" fontId="92" fillId="5" borderId="1" xfId="0" applyNumberFormat="1" applyFont="1" applyFill="1" applyBorder="1" applyAlignment="1">
      <alignment horizontal="center" vertical="center" wrapText="1"/>
    </xf>
    <xf numFmtId="0" fontId="12" fillId="0" borderId="22" xfId="0" applyFont="1" applyBorder="1" applyAlignment="1">
      <alignment horizontal="left"/>
    </xf>
    <xf numFmtId="0" fontId="12" fillId="0" borderId="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34" xfId="0" applyFont="1" applyBorder="1" applyAlignment="1">
      <alignment horizontal="center" vertical="center" wrapText="1"/>
    </xf>
    <xf numFmtId="3" fontId="12" fillId="0" borderId="1" xfId="0" applyNumberFormat="1" applyFont="1" applyBorder="1" applyAlignment="1">
      <alignment horizontal="center" vertical="center"/>
    </xf>
    <xf numFmtId="3" fontId="28" fillId="0" borderId="1" xfId="0" applyNumberFormat="1" applyFont="1" applyBorder="1" applyAlignment="1">
      <alignment horizontal="center" vertical="center" wrapText="1"/>
    </xf>
    <xf numFmtId="3" fontId="43" fillId="0" borderId="1" xfId="8" applyNumberFormat="1" applyFont="1" applyBorder="1" applyAlignment="1">
      <alignment horizontal="center" vertical="center" wrapText="1"/>
    </xf>
    <xf numFmtId="3" fontId="62" fillId="0" borderId="1" xfId="8" applyNumberFormat="1" applyFont="1" applyBorder="1" applyAlignment="1">
      <alignment horizontal="center" vertical="center" wrapText="1"/>
    </xf>
    <xf numFmtId="176" fontId="28" fillId="0" borderId="30" xfId="8" applyNumberFormat="1" applyFont="1" applyBorder="1" applyAlignment="1">
      <alignment horizontal="center" vertical="center"/>
    </xf>
    <xf numFmtId="3" fontId="43" fillId="0" borderId="1" xfId="0" applyNumberFormat="1" applyFont="1" applyBorder="1" applyAlignment="1">
      <alignment horizontal="center" vertical="center" wrapText="1"/>
    </xf>
    <xf numFmtId="0" fontId="28" fillId="0" borderId="3" xfId="0" applyFont="1" applyBorder="1" applyAlignment="1">
      <alignment horizontal="center" vertical="center" wrapText="1"/>
    </xf>
    <xf numFmtId="3" fontId="43" fillId="0" borderId="3" xfId="0" applyNumberFormat="1" applyFont="1" applyBorder="1" applyAlignment="1">
      <alignment horizontal="center" vertical="center"/>
    </xf>
    <xf numFmtId="3" fontId="62" fillId="0" borderId="3" xfId="0" applyNumberFormat="1" applyFont="1" applyBorder="1" applyAlignment="1">
      <alignment horizontal="center" vertical="center"/>
    </xf>
    <xf numFmtId="3" fontId="62" fillId="0" borderId="3" xfId="8" applyNumberFormat="1" applyFont="1" applyBorder="1" applyAlignment="1">
      <alignment horizontal="center" vertical="center" wrapText="1"/>
    </xf>
    <xf numFmtId="176" fontId="28" fillId="0" borderId="35" xfId="8" applyNumberFormat="1" applyFont="1" applyBorder="1" applyAlignment="1">
      <alignment horizontal="center" vertical="center"/>
    </xf>
    <xf numFmtId="3" fontId="28" fillId="0" borderId="1" xfId="0" applyNumberFormat="1" applyFont="1" applyBorder="1" applyAlignment="1">
      <alignment horizontal="left" vertical="center" wrapText="1"/>
    </xf>
    <xf numFmtId="3" fontId="28" fillId="0" borderId="1" xfId="0" applyNumberFormat="1" applyFont="1" applyBorder="1" applyAlignment="1">
      <alignment vertical="center" wrapText="1"/>
    </xf>
    <xf numFmtId="0" fontId="28" fillId="0" borderId="30" xfId="0" applyFont="1" applyBorder="1" applyAlignment="1">
      <alignment horizontal="center" vertical="center" wrapText="1"/>
    </xf>
    <xf numFmtId="0" fontId="28" fillId="0" borderId="3" xfId="0" applyFont="1" applyBorder="1" applyAlignment="1">
      <alignment horizontal="left" vertical="center" wrapText="1"/>
    </xf>
    <xf numFmtId="0" fontId="28" fillId="0" borderId="7" xfId="0" applyFont="1" applyBorder="1" applyAlignment="1">
      <alignment horizontal="left" vertical="center"/>
    </xf>
    <xf numFmtId="0" fontId="28" fillId="0" borderId="8" xfId="0" applyFont="1" applyBorder="1" applyAlignment="1">
      <alignment horizontal="center" vertical="center" wrapText="1"/>
    </xf>
    <xf numFmtId="176" fontId="28" fillId="0" borderId="30" xfId="8" applyNumberFormat="1" applyFont="1" applyFill="1" applyBorder="1" applyAlignment="1">
      <alignment horizontal="center" vertical="center"/>
    </xf>
    <xf numFmtId="176" fontId="28" fillId="0" borderId="35" xfId="8" applyNumberFormat="1" applyFont="1" applyFill="1" applyBorder="1" applyAlignment="1">
      <alignment horizontal="center" vertical="center"/>
    </xf>
    <xf numFmtId="3" fontId="62" fillId="0" borderId="1" xfId="0" applyNumberFormat="1" applyFont="1" applyBorder="1" applyAlignment="1">
      <alignment horizontal="center" vertical="center"/>
    </xf>
    <xf numFmtId="3" fontId="62" fillId="0" borderId="3" xfId="0" applyNumberFormat="1" applyFont="1" applyBorder="1" applyAlignment="1">
      <alignment horizontal="center" vertical="center" wrapText="1"/>
    </xf>
    <xf numFmtId="0" fontId="12" fillId="0" borderId="22" xfId="0" applyFont="1" applyBorder="1" applyAlignment="1">
      <alignment horizontal="left" vertical="center"/>
    </xf>
    <xf numFmtId="0" fontId="59" fillId="0" borderId="0" xfId="0" applyFont="1" applyAlignment="1">
      <alignment vertical="center"/>
    </xf>
    <xf numFmtId="3" fontId="59" fillId="0" borderId="0" xfId="0" applyNumberFormat="1" applyFont="1" applyAlignment="1">
      <alignment vertical="center"/>
    </xf>
    <xf numFmtId="0" fontId="59" fillId="0" borderId="23" xfId="0" applyFont="1" applyBorder="1" applyAlignment="1">
      <alignment vertical="center"/>
    </xf>
    <xf numFmtId="3" fontId="43" fillId="0" borderId="3" xfId="0" applyNumberFormat="1" applyFont="1" applyBorder="1" applyAlignment="1">
      <alignment horizontal="center" vertical="center" wrapText="1"/>
    </xf>
    <xf numFmtId="3" fontId="43" fillId="0" borderId="7"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173" fontId="28" fillId="0" borderId="30" xfId="8" applyNumberFormat="1" applyFont="1" applyBorder="1" applyAlignment="1">
      <alignment horizontal="center" vertical="center"/>
    </xf>
    <xf numFmtId="3" fontId="43" fillId="0" borderId="3" xfId="8" applyNumberFormat="1" applyFont="1" applyBorder="1" applyAlignment="1">
      <alignment horizontal="center" vertical="center" wrapText="1"/>
    </xf>
    <xf numFmtId="173" fontId="28" fillId="0" borderId="35" xfId="8" applyNumberFormat="1" applyFont="1" applyBorder="1" applyAlignment="1">
      <alignment horizontal="center" vertical="center"/>
    </xf>
    <xf numFmtId="3" fontId="28" fillId="0" borderId="1" xfId="8" applyNumberFormat="1" applyFont="1" applyFill="1" applyBorder="1" applyAlignment="1">
      <alignment vertical="center" wrapText="1"/>
    </xf>
    <xf numFmtId="0" fontId="12" fillId="0" borderId="8" xfId="0" applyFont="1" applyBorder="1" applyAlignment="1">
      <alignment vertical="center" wrapText="1"/>
    </xf>
    <xf numFmtId="0" fontId="7" fillId="0" borderId="1" xfId="0" applyFont="1" applyBorder="1" applyAlignment="1">
      <alignment wrapText="1"/>
    </xf>
    <xf numFmtId="0" fontId="11" fillId="0" borderId="7" xfId="0" applyFont="1" applyBorder="1" applyAlignment="1">
      <alignment horizontal="center" vertical="center" wrapText="1"/>
    </xf>
    <xf numFmtId="0" fontId="11" fillId="0" borderId="1" xfId="0" applyFont="1" applyBorder="1" applyAlignment="1">
      <alignment vertical="center" wrapText="1"/>
    </xf>
    <xf numFmtId="0" fontId="97" fillId="0" borderId="1" xfId="0" applyFont="1" applyBorder="1" applyAlignment="1">
      <alignment vertical="center" wrapText="1"/>
    </xf>
    <xf numFmtId="0" fontId="97" fillId="0" borderId="1" xfId="0" applyFont="1" applyBorder="1" applyAlignment="1">
      <alignment horizontal="center" vertical="center"/>
    </xf>
    <xf numFmtId="4" fontId="97" fillId="0" borderId="1" xfId="0" applyNumberFormat="1" applyFont="1" applyBorder="1" applyAlignment="1">
      <alignment horizontal="center" vertical="center" wrapText="1"/>
    </xf>
    <xf numFmtId="0" fontId="30" fillId="0" borderId="0" xfId="0" applyFont="1" applyAlignment="1">
      <alignment vertical="top"/>
    </xf>
    <xf numFmtId="0" fontId="43" fillId="0" borderId="0" xfId="0" applyFont="1" applyAlignment="1">
      <alignment horizontal="left" vertical="center" indent="1"/>
    </xf>
    <xf numFmtId="2" fontId="55" fillId="5" borderId="1" xfId="0" applyNumberFormat="1" applyFont="1" applyFill="1" applyBorder="1" applyAlignment="1">
      <alignment horizontal="center" vertical="center" wrapText="1"/>
    </xf>
    <xf numFmtId="2" fontId="100" fillId="12" borderId="1" xfId="0" applyNumberFormat="1" applyFont="1" applyFill="1" applyBorder="1" applyAlignment="1">
      <alignment horizontal="center" vertical="center" wrapText="1"/>
    </xf>
    <xf numFmtId="173" fontId="82" fillId="0" borderId="10" xfId="0" applyNumberFormat="1" applyFont="1" applyBorder="1" applyAlignment="1">
      <alignment horizontal="center" vertical="center" wrapText="1"/>
    </xf>
    <xf numFmtId="173" fontId="101" fillId="0" borderId="1" xfId="0" applyNumberFormat="1" applyFont="1" applyBorder="1" applyAlignment="1">
      <alignment horizontal="center"/>
    </xf>
    <xf numFmtId="173" fontId="82" fillId="0" borderId="1" xfId="0" applyNumberFormat="1" applyFont="1" applyBorder="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xf>
    <xf numFmtId="0" fontId="12" fillId="0" borderId="0" xfId="5" applyFont="1" applyAlignment="1">
      <alignment vertical="center"/>
    </xf>
    <xf numFmtId="0" fontId="30" fillId="0" borderId="0" xfId="0" applyFont="1" applyAlignment="1">
      <alignment horizontal="center" vertical="center"/>
    </xf>
    <xf numFmtId="0" fontId="30" fillId="0" borderId="0" xfId="0" applyFont="1" applyAlignment="1">
      <alignment vertical="center"/>
    </xf>
    <xf numFmtId="3" fontId="62" fillId="0" borderId="1" xfId="8" applyNumberFormat="1" applyFont="1" applyFill="1" applyBorder="1" applyAlignment="1">
      <alignment horizontal="center" vertical="center" wrapText="1"/>
    </xf>
    <xf numFmtId="1" fontId="59" fillId="0" borderId="0" xfId="0" applyNumberFormat="1" applyFont="1" applyAlignment="1">
      <alignment wrapText="1"/>
    </xf>
    <xf numFmtId="179" fontId="28" fillId="0" borderId="1" xfId="0" applyNumberFormat="1" applyFont="1" applyBorder="1" applyAlignment="1">
      <alignment horizontal="center" vertical="center"/>
    </xf>
    <xf numFmtId="0" fontId="28" fillId="0" borderId="4" xfId="0" applyFont="1" applyBorder="1" applyAlignment="1">
      <alignment horizontal="left" vertical="top"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28" fillId="0" borderId="33" xfId="0" applyFont="1" applyBorder="1" applyAlignment="1">
      <alignment vertical="center" wrapText="1"/>
    </xf>
    <xf numFmtId="0" fontId="97" fillId="0" borderId="1" xfId="0" applyFont="1" applyBorder="1" applyAlignment="1">
      <alignment horizontal="left" vertical="center" wrapText="1"/>
    </xf>
    <xf numFmtId="0" fontId="97" fillId="0" borderId="1" xfId="0" applyFont="1" applyBorder="1" applyAlignment="1">
      <alignment horizontal="center" vertical="center" wrapText="1"/>
    </xf>
    <xf numFmtId="3" fontId="97" fillId="0" borderId="1" xfId="0" applyNumberFormat="1" applyFont="1" applyBorder="1" applyAlignment="1">
      <alignment horizontal="center" vertical="center" wrapText="1"/>
    </xf>
    <xf numFmtId="178" fontId="97" fillId="0" borderId="1" xfId="0" applyNumberFormat="1" applyFont="1" applyBorder="1" applyAlignment="1">
      <alignment horizontal="center" vertical="center" wrapText="1"/>
    </xf>
    <xf numFmtId="169" fontId="97" fillId="0" borderId="1" xfId="0" applyNumberFormat="1" applyFont="1" applyBorder="1" applyAlignment="1">
      <alignment horizontal="center" vertical="center" wrapText="1"/>
    </xf>
    <xf numFmtId="173" fontId="12" fillId="0" borderId="1" xfId="0" applyNumberFormat="1" applyFont="1" applyBorder="1" applyAlignment="1">
      <alignment horizontal="center" vertical="center"/>
    </xf>
    <xf numFmtId="0" fontId="12" fillId="0" borderId="0" xfId="0" applyFont="1" applyAlignment="1">
      <alignment vertical="center"/>
    </xf>
    <xf numFmtId="2" fontId="11" fillId="0" borderId="0" xfId="0" applyNumberFormat="1" applyFont="1" applyAlignment="1">
      <alignment horizontal="center" vertical="center" wrapText="1"/>
    </xf>
    <xf numFmtId="0" fontId="11" fillId="0" borderId="0" xfId="0" applyFont="1" applyAlignment="1">
      <alignment horizontal="center" vertical="center" wrapText="1"/>
    </xf>
    <xf numFmtId="49" fontId="72" fillId="0" borderId="1" xfId="0" applyNumberFormat="1" applyFont="1" applyBorder="1" applyAlignment="1">
      <alignment vertical="center" wrapText="1"/>
    </xf>
    <xf numFmtId="0" fontId="28" fillId="0" borderId="10" xfId="0" applyFont="1" applyBorder="1" applyAlignment="1">
      <alignment horizontal="left" vertical="top" wrapText="1"/>
    </xf>
    <xf numFmtId="0" fontId="62" fillId="0" borderId="1" xfId="0" applyFont="1" applyBorder="1" applyAlignment="1">
      <alignment horizontal="center" vertical="center"/>
    </xf>
    <xf numFmtId="3" fontId="28" fillId="0" borderId="1" xfId="8" applyNumberFormat="1" applyFont="1" applyFill="1" applyBorder="1" applyAlignment="1">
      <alignment horizontal="center" vertical="center" wrapText="1"/>
    </xf>
    <xf numFmtId="3" fontId="28" fillId="0" borderId="1" xfId="8" applyNumberFormat="1" applyFont="1" applyBorder="1" applyAlignment="1">
      <alignment horizontal="center" vertical="center" wrapText="1"/>
    </xf>
    <xf numFmtId="0" fontId="71" fillId="0" borderId="0" xfId="0" applyFont="1" applyAlignment="1">
      <alignment vertical="top"/>
    </xf>
    <xf numFmtId="0" fontId="7" fillId="0" borderId="3" xfId="0" applyFont="1" applyBorder="1" applyAlignment="1">
      <alignment horizontal="left" vertical="center" wrapText="1"/>
    </xf>
    <xf numFmtId="0" fontId="7" fillId="0" borderId="1" xfId="0" applyFont="1" applyBorder="1" applyAlignment="1">
      <alignment vertical="center" wrapText="1"/>
    </xf>
    <xf numFmtId="0" fontId="75" fillId="0" borderId="1" xfId="0" applyFont="1" applyBorder="1" applyAlignment="1">
      <alignment horizontal="center" vertical="center" wrapText="1"/>
    </xf>
    <xf numFmtId="0" fontId="78" fillId="3" borderId="8" xfId="0" applyFont="1" applyFill="1" applyBorder="1" applyAlignment="1">
      <alignment horizontal="center" vertical="center" wrapText="1"/>
    </xf>
    <xf numFmtId="0" fontId="6" fillId="3" borderId="8" xfId="0" applyFont="1" applyFill="1" applyBorder="1" applyAlignment="1">
      <alignment horizontal="center" vertical="center" wrapText="1"/>
    </xf>
    <xf numFmtId="9" fontId="28" fillId="0" borderId="1" xfId="0" applyNumberFormat="1" applyFont="1" applyBorder="1" applyAlignment="1">
      <alignment horizontal="center" vertical="center"/>
    </xf>
    <xf numFmtId="3" fontId="57" fillId="0" borderId="1" xfId="0" applyNumberFormat="1" applyFont="1" applyBorder="1" applyAlignment="1">
      <alignment horizontal="center" vertical="center"/>
    </xf>
    <xf numFmtId="0" fontId="0" fillId="0" borderId="1" xfId="0" applyBorder="1"/>
    <xf numFmtId="173" fontId="102" fillId="0" borderId="1" xfId="0" applyNumberFormat="1" applyFont="1" applyBorder="1" applyAlignment="1">
      <alignment vertical="center" wrapText="1"/>
    </xf>
    <xf numFmtId="173" fontId="82" fillId="0" borderId="1" xfId="0" applyNumberFormat="1" applyFont="1" applyBorder="1" applyAlignment="1">
      <alignment horizontal="center" vertical="center" wrapText="1"/>
    </xf>
    <xf numFmtId="0" fontId="28" fillId="0" borderId="1" xfId="0" applyFont="1" applyBorder="1" applyAlignment="1">
      <alignment horizontal="left" vertical="top" wrapText="1"/>
    </xf>
    <xf numFmtId="0" fontId="93" fillId="5" borderId="1" xfId="0" applyFont="1" applyFill="1" applyBorder="1" applyAlignment="1">
      <alignment horizontal="center" vertical="center" wrapText="1"/>
    </xf>
    <xf numFmtId="169" fontId="72" fillId="5" borderId="1" xfId="0" applyNumberFormat="1" applyFont="1" applyFill="1" applyBorder="1" applyAlignment="1">
      <alignment horizontal="center" vertical="center" wrapText="1"/>
    </xf>
    <xf numFmtId="0" fontId="72" fillId="12" borderId="1" xfId="0" applyFont="1" applyFill="1" applyBorder="1" applyAlignment="1">
      <alignment horizontal="center" vertical="center" wrapText="1"/>
    </xf>
    <xf numFmtId="4" fontId="106" fillId="5" borderId="1" xfId="0" applyNumberFormat="1" applyFont="1" applyFill="1" applyBorder="1" applyAlignment="1">
      <alignment horizontal="center" vertical="center" wrapText="1"/>
    </xf>
    <xf numFmtId="0" fontId="43" fillId="0" borderId="1" xfId="0" applyFont="1" applyBorder="1" applyAlignment="1">
      <alignment horizontal="center" vertical="center"/>
    </xf>
    <xf numFmtId="0" fontId="0" fillId="12" borderId="1" xfId="0" applyFill="1" applyBorder="1" applyAlignment="1">
      <alignment horizontal="center" vertical="center" wrapText="1"/>
    </xf>
    <xf numFmtId="0" fontId="32" fillId="12" borderId="1" xfId="0" applyFont="1" applyFill="1" applyBorder="1" applyAlignment="1">
      <alignment horizontal="center" vertical="center" wrapText="1"/>
    </xf>
    <xf numFmtId="180" fontId="12" fillId="0" borderId="0" xfId="8" applyNumberFormat="1" applyFont="1"/>
    <xf numFmtId="180" fontId="12" fillId="0" borderId="0" xfId="0" applyNumberFormat="1" applyFont="1"/>
    <xf numFmtId="1" fontId="12" fillId="0" borderId="0" xfId="0" applyNumberFormat="1" applyFont="1"/>
    <xf numFmtId="164" fontId="12" fillId="0" borderId="0" xfId="0" applyNumberFormat="1" applyFont="1"/>
    <xf numFmtId="165" fontId="12" fillId="0" borderId="8" xfId="8" applyNumberFormat="1" applyFont="1" applyFill="1" applyBorder="1" applyAlignment="1">
      <alignment horizontal="center" vertical="center" wrapText="1"/>
    </xf>
    <xf numFmtId="173" fontId="28" fillId="0" borderId="30" xfId="8" applyNumberFormat="1" applyFont="1" applyFill="1" applyBorder="1" applyAlignment="1">
      <alignment horizontal="center" vertical="center"/>
    </xf>
    <xf numFmtId="0" fontId="48" fillId="5" borderId="1" xfId="0" applyFont="1" applyFill="1" applyBorder="1" applyAlignment="1">
      <alignment horizontal="center" vertical="center" wrapText="1"/>
    </xf>
    <xf numFmtId="0" fontId="29" fillId="0" borderId="0" xfId="4"/>
    <xf numFmtId="0" fontId="29" fillId="0" borderId="39" xfId="4" applyBorder="1"/>
    <xf numFmtId="0" fontId="29" fillId="0" borderId="40" xfId="4" applyBorder="1"/>
    <xf numFmtId="0" fontId="29" fillId="0" borderId="41" xfId="4" applyBorder="1"/>
    <xf numFmtId="0" fontId="29" fillId="0" borderId="42" xfId="4" applyBorder="1"/>
    <xf numFmtId="0" fontId="29" fillId="0" borderId="43" xfId="4" applyBorder="1"/>
    <xf numFmtId="0" fontId="107" fillId="0" borderId="0" xfId="15" applyFont="1" applyAlignment="1">
      <alignment horizontal="center" vertical="center"/>
    </xf>
    <xf numFmtId="0" fontId="108" fillId="0" borderId="0" xfId="16" applyFont="1" applyAlignment="1">
      <alignment horizontal="center" vertical="center" wrapText="1"/>
    </xf>
    <xf numFmtId="0" fontId="110" fillId="0" borderId="0" xfId="4" applyFont="1" applyAlignment="1">
      <alignment horizontal="center"/>
    </xf>
    <xf numFmtId="0" fontId="111" fillId="0" borderId="0" xfId="0" applyFont="1" applyAlignment="1">
      <alignment horizontal="center"/>
    </xf>
    <xf numFmtId="0" fontId="29" fillId="0" borderId="42" xfId="4" applyBorder="1" applyAlignment="1">
      <alignment wrapText="1"/>
    </xf>
    <xf numFmtId="0" fontId="112" fillId="0" borderId="0" xfId="0" applyFont="1" applyAlignment="1">
      <alignment horizontal="center" vertical="center"/>
    </xf>
    <xf numFmtId="0" fontId="113" fillId="0" borderId="0" xfId="0" applyFont="1" applyAlignment="1">
      <alignment horizontal="center" vertical="center"/>
    </xf>
    <xf numFmtId="0" fontId="114" fillId="0" borderId="0" xfId="2" applyFont="1" applyAlignment="1">
      <alignment horizontal="center" vertical="center" shrinkToFit="1"/>
    </xf>
    <xf numFmtId="0" fontId="29" fillId="0" borderId="44" xfId="4" applyBorder="1"/>
    <xf numFmtId="0" fontId="29" fillId="0" borderId="45" xfId="4" applyBorder="1"/>
    <xf numFmtId="0" fontId="29" fillId="0" borderId="46" xfId="4" applyBorder="1"/>
    <xf numFmtId="0" fontId="115" fillId="0" borderId="22" xfId="0" applyFont="1" applyBorder="1" applyAlignment="1">
      <alignment vertical="center"/>
    </xf>
    <xf numFmtId="0" fontId="116" fillId="0" borderId="0" xfId="0" applyFont="1"/>
    <xf numFmtId="0" fontId="115" fillId="0" borderId="23" xfId="0" applyFont="1" applyBorder="1" applyAlignment="1">
      <alignment vertical="center"/>
    </xf>
    <xf numFmtId="0" fontId="117" fillId="12" borderId="0" xfId="0" applyFont="1" applyFill="1" applyAlignment="1">
      <alignment horizontal="center" vertical="center"/>
    </xf>
    <xf numFmtId="0" fontId="118" fillId="12" borderId="22" xfId="0" applyFont="1" applyFill="1" applyBorder="1" applyAlignment="1">
      <alignment horizontal="center" vertical="center"/>
    </xf>
    <xf numFmtId="0" fontId="117" fillId="12" borderId="47" xfId="0" applyFont="1" applyFill="1" applyBorder="1" applyAlignment="1">
      <alignment horizontal="center" vertical="center"/>
    </xf>
    <xf numFmtId="0" fontId="117" fillId="12" borderId="23" xfId="0" applyFont="1" applyFill="1" applyBorder="1" applyAlignment="1">
      <alignment horizontal="center" vertical="center"/>
    </xf>
    <xf numFmtId="0" fontId="117" fillId="12" borderId="24" xfId="0" applyFont="1" applyFill="1" applyBorder="1" applyAlignment="1">
      <alignment horizontal="center" vertical="center"/>
    </xf>
    <xf numFmtId="0" fontId="117" fillId="12" borderId="26" xfId="0" applyFont="1" applyFill="1" applyBorder="1" applyAlignment="1">
      <alignment horizontal="center" vertical="center"/>
    </xf>
    <xf numFmtId="0" fontId="117" fillId="12" borderId="25" xfId="0" applyFont="1" applyFill="1" applyBorder="1" applyAlignment="1">
      <alignment vertical="center"/>
    </xf>
    <xf numFmtId="0" fontId="117" fillId="12" borderId="49" xfId="0" applyFont="1" applyFill="1" applyBorder="1" applyAlignment="1">
      <alignment horizontal="center" vertical="center"/>
    </xf>
    <xf numFmtId="0" fontId="117" fillId="12" borderId="22" xfId="0" applyFont="1" applyFill="1" applyBorder="1" applyAlignment="1">
      <alignment horizontal="center" vertical="center"/>
    </xf>
    <xf numFmtId="0" fontId="115" fillId="0" borderId="24" xfId="0" applyFont="1" applyBorder="1" applyAlignment="1">
      <alignment vertical="center"/>
    </xf>
    <xf numFmtId="0" fontId="115" fillId="0" borderId="25" xfId="0" applyFont="1" applyBorder="1" applyAlignment="1">
      <alignment vertical="center"/>
    </xf>
    <xf numFmtId="0" fontId="115" fillId="0" borderId="26" xfId="0" applyFont="1" applyBorder="1" applyAlignment="1">
      <alignment vertical="center"/>
    </xf>
    <xf numFmtId="0" fontId="117" fillId="12" borderId="25" xfId="0" applyFont="1" applyFill="1" applyBorder="1" applyAlignment="1">
      <alignment horizontal="center" vertical="center"/>
    </xf>
    <xf numFmtId="0" fontId="122" fillId="0" borderId="25" xfId="0" applyFont="1" applyBorder="1" applyAlignment="1">
      <alignment horizontal="center" vertical="center"/>
    </xf>
    <xf numFmtId="0" fontId="123" fillId="0" borderId="49" xfId="0" applyFont="1" applyBorder="1" applyAlignment="1">
      <alignment horizontal="center" vertical="center"/>
    </xf>
    <xf numFmtId="0" fontId="123" fillId="0" borderId="26" xfId="0" applyFont="1" applyBorder="1" applyAlignment="1">
      <alignment horizontal="center" vertical="center"/>
    </xf>
    <xf numFmtId="0" fontId="122" fillId="0" borderId="0" xfId="0" applyFont="1" applyAlignment="1">
      <alignment horizontal="center" vertical="center"/>
    </xf>
    <xf numFmtId="0" fontId="123" fillId="0" borderId="47" xfId="0" applyFont="1" applyBorder="1" applyAlignment="1">
      <alignment horizontal="center" vertical="center"/>
    </xf>
    <xf numFmtId="0" fontId="123" fillId="0" borderId="23" xfId="0" applyFont="1" applyBorder="1" applyAlignment="1">
      <alignment horizontal="center" vertical="center"/>
    </xf>
    <xf numFmtId="0" fontId="117" fillId="3" borderId="49" xfId="0" applyFont="1" applyFill="1" applyBorder="1" applyAlignment="1">
      <alignment horizontal="center" vertical="center"/>
    </xf>
    <xf numFmtId="0" fontId="124" fillId="3" borderId="19" xfId="0" applyFont="1" applyFill="1" applyBorder="1" applyAlignment="1">
      <alignment horizontal="center" vertical="center"/>
    </xf>
    <xf numFmtId="0" fontId="125" fillId="3" borderId="52" xfId="0" applyFont="1" applyFill="1" applyBorder="1" applyAlignment="1">
      <alignment horizontal="center" vertical="center"/>
    </xf>
    <xf numFmtId="0" fontId="125" fillId="3" borderId="19" xfId="0" applyFont="1" applyFill="1" applyBorder="1" applyAlignment="1">
      <alignment horizontal="center" vertical="center"/>
    </xf>
    <xf numFmtId="0" fontId="125" fillId="3" borderId="20" xfId="0" applyFont="1" applyFill="1" applyBorder="1" applyAlignment="1">
      <alignment horizontal="center" vertical="center"/>
    </xf>
    <xf numFmtId="0" fontId="121" fillId="0" borderId="49" xfId="0" applyFont="1" applyBorder="1" applyAlignment="1">
      <alignment horizontal="center" vertical="center"/>
    </xf>
    <xf numFmtId="0" fontId="122" fillId="0" borderId="49" xfId="0" applyFont="1" applyBorder="1" applyAlignment="1">
      <alignment vertical="center"/>
    </xf>
    <xf numFmtId="0" fontId="125" fillId="0" borderId="26" xfId="0" applyFont="1" applyBorder="1" applyAlignment="1">
      <alignment horizontal="center" vertical="center"/>
    </xf>
    <xf numFmtId="0" fontId="125" fillId="0" borderId="25" xfId="0" applyFont="1" applyBorder="1" applyAlignment="1">
      <alignment horizontal="center" vertical="center"/>
    </xf>
    <xf numFmtId="0" fontId="125" fillId="0" borderId="49" xfId="0" applyFont="1" applyBorder="1" applyAlignment="1">
      <alignment horizontal="center" vertical="center"/>
    </xf>
    <xf numFmtId="0" fontId="126" fillId="12" borderId="25" xfId="0" applyFont="1" applyFill="1" applyBorder="1" applyAlignment="1">
      <alignment vertical="center"/>
    </xf>
    <xf numFmtId="0" fontId="115" fillId="0" borderId="49" xfId="0" applyFont="1" applyBorder="1" applyAlignment="1">
      <alignment vertical="center"/>
    </xf>
    <xf numFmtId="165" fontId="13" fillId="0" borderId="1" xfId="0" applyNumberFormat="1" applyFont="1" applyBorder="1" applyAlignment="1">
      <alignment horizontal="center" vertical="center" wrapText="1"/>
    </xf>
    <xf numFmtId="0" fontId="28" fillId="0" borderId="6" xfId="0" applyFont="1" applyBorder="1" applyAlignment="1">
      <alignment horizontal="left" vertical="center" wrapText="1"/>
    </xf>
    <xf numFmtId="49" fontId="34" fillId="0" borderId="3" xfId="0" applyNumberFormat="1" applyFont="1" applyBorder="1" applyAlignment="1">
      <alignment horizontal="center" vertical="center" wrapText="1"/>
    </xf>
    <xf numFmtId="0" fontId="62" fillId="0" borderId="1" xfId="0" applyFont="1" applyBorder="1" applyAlignment="1">
      <alignment horizontal="left" vertical="center" wrapText="1"/>
    </xf>
    <xf numFmtId="0" fontId="68" fillId="0" borderId="3" xfId="0" applyFont="1" applyBorder="1" applyAlignment="1">
      <alignment horizontal="center" vertical="center" wrapText="1"/>
    </xf>
    <xf numFmtId="0" fontId="92" fillId="5" borderId="3" xfId="0" applyFont="1" applyFill="1" applyBorder="1" applyAlignment="1">
      <alignment horizontal="center" vertical="center" wrapText="1"/>
    </xf>
    <xf numFmtId="0" fontId="28" fillId="0" borderId="9" xfId="0" applyFont="1" applyBorder="1" applyAlignment="1">
      <alignment vertical="center" wrapText="1"/>
    </xf>
    <xf numFmtId="4" fontId="92" fillId="0" borderId="1" xfId="0" applyNumberFormat="1" applyFont="1" applyBorder="1" applyAlignment="1">
      <alignment horizontal="center" vertical="center" wrapText="1"/>
    </xf>
    <xf numFmtId="0" fontId="93" fillId="0" borderId="1" xfId="0" applyFont="1" applyBorder="1" applyAlignment="1">
      <alignment horizontal="center" vertical="center" wrapText="1"/>
    </xf>
    <xf numFmtId="0" fontId="72" fillId="0" borderId="1" xfId="0" applyFont="1" applyBorder="1" applyAlignment="1">
      <alignment horizontal="center" vertical="center" wrapText="1"/>
    </xf>
    <xf numFmtId="181" fontId="28" fillId="0" borderId="1" xfId="0" applyNumberFormat="1" applyFont="1" applyBorder="1" applyAlignment="1">
      <alignment horizontal="center" vertical="center"/>
    </xf>
    <xf numFmtId="169" fontId="28" fillId="0" borderId="8" xfId="0" applyNumberFormat="1" applyFont="1" applyBorder="1" applyAlignment="1">
      <alignment horizontal="center" vertical="center" wrapText="1"/>
    </xf>
    <xf numFmtId="169" fontId="28" fillId="0" borderId="6" xfId="0" applyNumberFormat="1" applyFont="1" applyBorder="1" applyAlignment="1">
      <alignment horizontal="center" vertical="center" wrapText="1"/>
    </xf>
    <xf numFmtId="179" fontId="28" fillId="0" borderId="7" xfId="0" applyNumberFormat="1" applyFont="1" applyBorder="1" applyAlignment="1">
      <alignment horizontal="center" vertical="center"/>
    </xf>
    <xf numFmtId="0" fontId="28" fillId="0" borderId="10" xfId="0" applyFont="1" applyBorder="1" applyAlignment="1">
      <alignment horizontal="left" vertical="center"/>
    </xf>
    <xf numFmtId="182" fontId="28" fillId="0" borderId="1" xfId="0" applyNumberFormat="1" applyFont="1" applyBorder="1" applyAlignment="1">
      <alignment horizontal="center" vertical="center"/>
    </xf>
    <xf numFmtId="0" fontId="70" fillId="0" borderId="6" xfId="0" applyFont="1" applyBorder="1" applyAlignment="1">
      <alignment horizontal="center" vertical="center"/>
    </xf>
    <xf numFmtId="0" fontId="28" fillId="0" borderId="6" xfId="0" applyFont="1" applyBorder="1" applyAlignment="1">
      <alignment horizontal="center" vertical="center"/>
    </xf>
    <xf numFmtId="165" fontId="43" fillId="0" borderId="6" xfId="8" applyNumberFormat="1" applyFont="1" applyBorder="1" applyAlignment="1">
      <alignment horizontal="center" vertical="center"/>
    </xf>
    <xf numFmtId="179" fontId="28" fillId="0" borderId="6" xfId="0" applyNumberFormat="1" applyFont="1" applyBorder="1" applyAlignment="1">
      <alignment horizontal="center" vertical="center"/>
    </xf>
    <xf numFmtId="165" fontId="43" fillId="0" borderId="6" xfId="8" applyNumberFormat="1" applyFont="1" applyFill="1" applyBorder="1" applyAlignment="1">
      <alignment horizontal="center" vertical="center"/>
    </xf>
    <xf numFmtId="165" fontId="43" fillId="0" borderId="8" xfId="8" applyNumberFormat="1" applyFont="1" applyFill="1" applyBorder="1" applyAlignment="1">
      <alignment horizontal="center" vertical="center"/>
    </xf>
    <xf numFmtId="0" fontId="28" fillId="0" borderId="3" xfId="0" applyFont="1" applyBorder="1" applyAlignment="1">
      <alignment horizontal="center" vertical="center" textRotation="90" wrapText="1"/>
    </xf>
    <xf numFmtId="0" fontId="28" fillId="0" borderId="10" xfId="0" applyFont="1" applyBorder="1" applyAlignment="1">
      <alignment horizontal="center" vertical="center" textRotation="90" wrapText="1"/>
    </xf>
    <xf numFmtId="0" fontId="28" fillId="0" borderId="4" xfId="0" applyFont="1" applyBorder="1" applyAlignment="1">
      <alignment horizontal="center" vertical="center" textRotation="90" wrapText="1"/>
    </xf>
    <xf numFmtId="169" fontId="28" fillId="0" borderId="13" xfId="0" applyNumberFormat="1" applyFont="1" applyBorder="1" applyAlignment="1">
      <alignment horizontal="center" vertical="center" wrapText="1"/>
    </xf>
    <xf numFmtId="169" fontId="28" fillId="0" borderId="16" xfId="0" applyNumberFormat="1" applyFont="1" applyBorder="1" applyAlignment="1">
      <alignment horizontal="center" vertical="center" wrapText="1"/>
    </xf>
    <xf numFmtId="182" fontId="14" fillId="0" borderId="1" xfId="0" applyNumberFormat="1" applyFont="1" applyBorder="1" applyAlignment="1">
      <alignment horizontal="center" vertical="center"/>
    </xf>
    <xf numFmtId="169" fontId="28" fillId="0" borderId="2" xfId="0" applyNumberFormat="1" applyFont="1" applyBorder="1" applyAlignment="1">
      <alignment horizontal="center" vertical="center" wrapText="1"/>
    </xf>
    <xf numFmtId="169" fontId="28" fillId="0" borderId="0" xfId="0" applyNumberFormat="1" applyFont="1" applyAlignment="1">
      <alignment horizontal="center" vertical="center" wrapText="1"/>
    </xf>
    <xf numFmtId="179" fontId="28" fillId="0" borderId="12" xfId="0" applyNumberFormat="1" applyFont="1" applyBorder="1" applyAlignment="1">
      <alignment horizontal="center" vertical="center"/>
    </xf>
    <xf numFmtId="0" fontId="28" fillId="0" borderId="53" xfId="0" applyFont="1" applyBorder="1" applyAlignment="1">
      <alignment horizontal="center" vertical="center"/>
    </xf>
    <xf numFmtId="1" fontId="43" fillId="0" borderId="53" xfId="0" applyNumberFormat="1" applyFont="1" applyBorder="1" applyAlignment="1">
      <alignment horizontal="center" vertical="center"/>
    </xf>
    <xf numFmtId="179" fontId="28" fillId="0" borderId="53" xfId="0" applyNumberFormat="1" applyFont="1" applyBorder="1" applyAlignment="1">
      <alignment horizontal="center" vertical="center"/>
    </xf>
    <xf numFmtId="173" fontId="28" fillId="0" borderId="0" xfId="0" applyNumberFormat="1" applyFont="1" applyAlignment="1">
      <alignment vertical="center"/>
    </xf>
    <xf numFmtId="2" fontId="28" fillId="0" borderId="0" xfId="0" applyNumberFormat="1" applyFont="1" applyAlignment="1">
      <alignment vertical="center"/>
    </xf>
    <xf numFmtId="0" fontId="43" fillId="7" borderId="0" xfId="0" applyFont="1" applyFill="1" applyAlignment="1">
      <alignment vertical="center"/>
    </xf>
    <xf numFmtId="0" fontId="28" fillId="7" borderId="0" xfId="0" applyFont="1" applyFill="1" applyAlignment="1">
      <alignment vertical="center"/>
    </xf>
    <xf numFmtId="183" fontId="28" fillId="7" borderId="0" xfId="10" applyNumberFormat="1" applyFont="1" applyFill="1" applyAlignment="1">
      <alignment vertical="center"/>
    </xf>
    <xf numFmtId="165" fontId="28" fillId="7" borderId="0" xfId="0" applyNumberFormat="1" applyFont="1" applyFill="1" applyAlignment="1">
      <alignment vertical="center"/>
    </xf>
    <xf numFmtId="165" fontId="6" fillId="5" borderId="1" xfId="0" applyNumberFormat="1" applyFont="1" applyFill="1" applyBorder="1" applyAlignment="1">
      <alignment horizontal="center" vertical="center" wrapText="1"/>
    </xf>
    <xf numFmtId="0" fontId="62" fillId="0" borderId="13" xfId="0" applyFont="1" applyBorder="1" applyAlignment="1">
      <alignment horizontal="left" vertical="center" wrapText="1"/>
    </xf>
    <xf numFmtId="49" fontId="34" fillId="0" borderId="16" xfId="0" applyNumberFormat="1" applyFont="1" applyBorder="1" applyAlignment="1">
      <alignment horizontal="center" vertical="center" wrapText="1"/>
    </xf>
    <xf numFmtId="0" fontId="76" fillId="0" borderId="16" xfId="0" applyFont="1" applyBorder="1" applyAlignment="1">
      <alignment horizontal="center" vertical="center" wrapText="1"/>
    </xf>
    <xf numFmtId="0" fontId="68" fillId="0" borderId="16" xfId="0" applyFont="1" applyBorder="1" applyAlignment="1">
      <alignment horizontal="center" vertical="center" wrapText="1"/>
    </xf>
    <xf numFmtId="1" fontId="64" fillId="0" borderId="16" xfId="0" applyNumberFormat="1" applyFont="1" applyBorder="1" applyAlignment="1">
      <alignment horizontal="center" vertical="center" wrapText="1"/>
    </xf>
    <xf numFmtId="173" fontId="82" fillId="0" borderId="16" xfId="0" applyNumberFormat="1" applyFont="1" applyBorder="1" applyAlignment="1">
      <alignment horizontal="center"/>
    </xf>
    <xf numFmtId="1" fontId="64" fillId="5" borderId="3" xfId="0" applyNumberFormat="1" applyFont="1" applyFill="1" applyBorder="1" applyAlignment="1">
      <alignment horizontal="center" vertical="center" wrapText="1"/>
    </xf>
    <xf numFmtId="1" fontId="64" fillId="0" borderId="3" xfId="0" applyNumberFormat="1" applyFont="1" applyBorder="1" applyAlignment="1">
      <alignment horizontal="center" vertical="center" wrapText="1"/>
    </xf>
    <xf numFmtId="173" fontId="82" fillId="0" borderId="3" xfId="0" applyNumberFormat="1" applyFont="1" applyBorder="1" applyAlignment="1">
      <alignment horizontal="center"/>
    </xf>
    <xf numFmtId="0" fontId="0" fillId="5" borderId="3" xfId="0" applyFill="1" applyBorder="1" applyAlignment="1">
      <alignment horizontal="center"/>
    </xf>
    <xf numFmtId="177" fontId="0" fillId="0" borderId="3" xfId="0" applyNumberFormat="1" applyBorder="1" applyAlignment="1">
      <alignment horizontal="center"/>
    </xf>
    <xf numFmtId="1" fontId="0" fillId="0" borderId="3" xfId="0" applyNumberFormat="1" applyBorder="1" applyAlignment="1">
      <alignment horizontal="center"/>
    </xf>
    <xf numFmtId="166" fontId="0" fillId="0" borderId="16" xfId="0" applyNumberFormat="1" applyBorder="1" applyAlignment="1">
      <alignment horizontal="center" vertical="center"/>
    </xf>
    <xf numFmtId="173" fontId="82" fillId="0" borderId="16" xfId="0" applyNumberFormat="1" applyFont="1" applyBorder="1" applyAlignment="1">
      <alignment horizontal="center" vertical="center"/>
    </xf>
    <xf numFmtId="177" fontId="0" fillId="0" borderId="16" xfId="0" applyNumberFormat="1" applyBorder="1" applyAlignment="1">
      <alignment horizontal="center" vertical="center"/>
    </xf>
    <xf numFmtId="177" fontId="0" fillId="0" borderId="14" xfId="0" applyNumberFormat="1" applyBorder="1" applyAlignment="1">
      <alignment horizontal="center" vertical="center"/>
    </xf>
    <xf numFmtId="183" fontId="28" fillId="7" borderId="0" xfId="0" applyNumberFormat="1" applyFont="1" applyFill="1" applyAlignment="1">
      <alignment vertical="center"/>
    </xf>
    <xf numFmtId="0" fontId="72" fillId="0" borderId="4" xfId="0" applyFont="1" applyBorder="1" applyAlignment="1">
      <alignment horizontal="left" vertical="top" wrapText="1"/>
    </xf>
    <xf numFmtId="1" fontId="28" fillId="7" borderId="0" xfId="0" applyNumberFormat="1" applyFont="1" applyFill="1" applyAlignment="1">
      <alignment vertical="center"/>
    </xf>
    <xf numFmtId="184" fontId="28" fillId="0" borderId="0" xfId="0" applyNumberFormat="1" applyFont="1" applyAlignment="1">
      <alignment vertical="center"/>
    </xf>
    <xf numFmtId="0" fontId="7" fillId="0" borderId="1" xfId="0" applyFont="1" applyBorder="1" applyAlignment="1">
      <alignment horizontal="center" vertical="center" wrapText="1"/>
    </xf>
    <xf numFmtId="0" fontId="78" fillId="0" borderId="1" xfId="0" applyFont="1" applyBorder="1" applyAlignment="1">
      <alignment horizontal="center" vertical="center" wrapText="1"/>
    </xf>
    <xf numFmtId="49" fontId="72" fillId="0" borderId="1" xfId="0" applyNumberFormat="1" applyFont="1" applyBorder="1" applyAlignment="1">
      <alignment horizontal="right" vertical="center" wrapText="1"/>
    </xf>
    <xf numFmtId="0" fontId="72" fillId="0" borderId="1" xfId="0" applyFont="1" applyBorder="1" applyAlignment="1">
      <alignment vertical="center" wrapText="1"/>
    </xf>
    <xf numFmtId="0" fontId="72" fillId="0" borderId="0" xfId="0" applyFont="1" applyAlignment="1">
      <alignment vertical="top"/>
    </xf>
    <xf numFmtId="4" fontId="72" fillId="0" borderId="0" xfId="0" applyNumberFormat="1" applyFont="1" applyAlignment="1">
      <alignment horizontal="right" vertical="top"/>
    </xf>
    <xf numFmtId="0" fontId="28" fillId="0" borderId="0" xfId="0" applyFont="1" applyAlignment="1">
      <alignment horizontal="left" vertical="center" wrapText="1"/>
    </xf>
    <xf numFmtId="0" fontId="28" fillId="0" borderId="0" xfId="0" applyFont="1" applyAlignment="1">
      <alignment horizontal="center" vertical="center" wrapText="1"/>
    </xf>
    <xf numFmtId="0" fontId="28" fillId="0" borderId="0" xfId="0" applyFont="1" applyAlignment="1">
      <alignment horizontal="left" vertical="center"/>
    </xf>
    <xf numFmtId="0" fontId="14" fillId="0" borderId="0" xfId="0" applyFont="1" applyAlignment="1">
      <alignment horizontal="center" vertical="center"/>
    </xf>
    <xf numFmtId="1" fontId="54" fillId="9" borderId="0" xfId="0" applyNumberFormat="1" applyFont="1" applyFill="1" applyAlignment="1">
      <alignment horizontal="center" vertical="center" wrapText="1"/>
    </xf>
    <xf numFmtId="167" fontId="54" fillId="5" borderId="0" xfId="0" applyNumberFormat="1" applyFont="1" applyFill="1" applyAlignment="1">
      <alignment horizontal="center" vertical="center" wrapText="1"/>
    </xf>
    <xf numFmtId="0" fontId="7" fillId="0" borderId="0" xfId="0" quotePrefix="1" applyFont="1" applyAlignment="1">
      <alignment horizontal="left" vertical="top" wrapText="1"/>
    </xf>
    <xf numFmtId="0" fontId="7" fillId="7" borderId="0" xfId="0" quotePrefix="1" applyFont="1" applyFill="1" applyAlignment="1">
      <alignment horizontal="left" vertical="top" wrapText="1"/>
    </xf>
    <xf numFmtId="0" fontId="28" fillId="0" borderId="0" xfId="0" applyFont="1" applyAlignment="1">
      <alignment horizontal="center" vertical="center" textRotation="90" wrapText="1"/>
    </xf>
    <xf numFmtId="0" fontId="28" fillId="0" borderId="0" xfId="0" quotePrefix="1" applyFont="1" applyAlignment="1">
      <alignment horizontal="left" vertical="top"/>
    </xf>
    <xf numFmtId="0" fontId="109" fillId="0" borderId="42" xfId="15" applyFont="1" applyBorder="1" applyAlignment="1">
      <alignment horizontal="center" vertical="center" wrapText="1"/>
    </xf>
    <xf numFmtId="0" fontId="108" fillId="0" borderId="0" xfId="15" applyFont="1" applyAlignment="1">
      <alignment horizontal="center" vertical="center" wrapText="1"/>
    </xf>
    <xf numFmtId="0" fontId="108" fillId="0" borderId="43" xfId="15" applyFont="1" applyBorder="1" applyAlignment="1">
      <alignment horizontal="center" vertical="center" wrapText="1"/>
    </xf>
    <xf numFmtId="0" fontId="28" fillId="0" borderId="8" xfId="0" applyFont="1" applyBorder="1" applyAlignment="1">
      <alignment horizontal="left" vertical="center" wrapText="1"/>
    </xf>
    <xf numFmtId="0" fontId="28" fillId="0" borderId="7" xfId="0" applyFont="1" applyBorder="1" applyAlignment="1">
      <alignment horizontal="left" vertical="center" wrapText="1"/>
    </xf>
    <xf numFmtId="0" fontId="28" fillId="0" borderId="6" xfId="0" applyFont="1" applyBorder="1" applyAlignment="1">
      <alignment horizontal="left" vertical="center" wrapText="1"/>
    </xf>
    <xf numFmtId="0" fontId="28" fillId="0" borderId="8"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57" fillId="0" borderId="1" xfId="0" applyFont="1" applyBorder="1" applyAlignment="1">
      <alignment horizontal="left" vertical="center"/>
    </xf>
    <xf numFmtId="0" fontId="57" fillId="0" borderId="1" xfId="0" applyFont="1" applyBorder="1" applyAlignment="1">
      <alignment horizontal="left" vertical="center" wrapText="1"/>
    </xf>
    <xf numFmtId="167" fontId="28" fillId="13" borderId="1" xfId="0" applyNumberFormat="1" applyFont="1" applyFill="1" applyBorder="1" applyAlignment="1">
      <alignment horizontal="center" vertical="center" wrapText="1"/>
    </xf>
    <xf numFmtId="0" fontId="28" fillId="0" borderId="3" xfId="0" applyFont="1" applyBorder="1" applyAlignment="1">
      <alignment horizontal="left" vertical="top" wrapText="1"/>
    </xf>
    <xf numFmtId="0" fontId="28" fillId="0" borderId="10" xfId="0" applyFont="1" applyBorder="1" applyAlignment="1">
      <alignment horizontal="left" vertical="top" wrapText="1"/>
    </xf>
    <xf numFmtId="0" fontId="28" fillId="0" borderId="4" xfId="0" applyFont="1" applyBorder="1" applyAlignment="1">
      <alignment horizontal="left" vertical="top" wrapText="1"/>
    </xf>
    <xf numFmtId="0" fontId="28" fillId="0" borderId="1" xfId="0" applyFont="1" applyBorder="1" applyAlignment="1">
      <alignment horizontal="center" vertical="center" wrapText="1"/>
    </xf>
    <xf numFmtId="1" fontId="28" fillId="9" borderId="1" xfId="0" applyNumberFormat="1" applyFont="1" applyFill="1" applyBorder="1" applyAlignment="1">
      <alignment horizontal="center" vertical="center" wrapText="1"/>
    </xf>
    <xf numFmtId="167" fontId="28" fillId="5" borderId="1" xfId="0" applyNumberFormat="1" applyFont="1" applyFill="1" applyBorder="1" applyAlignment="1">
      <alignment horizontal="center" vertical="center" wrapText="1"/>
    </xf>
    <xf numFmtId="0" fontId="28" fillId="0" borderId="32" xfId="0" applyFont="1" applyBorder="1" applyAlignment="1">
      <alignment horizontal="left" vertical="center" wrapText="1"/>
    </xf>
    <xf numFmtId="0" fontId="28" fillId="0" borderId="33" xfId="0" applyFont="1" applyBorder="1" applyAlignment="1">
      <alignment horizontal="left" vertical="center" wrapText="1"/>
    </xf>
    <xf numFmtId="0" fontId="28" fillId="0" borderId="1" xfId="0" applyFont="1" applyBorder="1" applyAlignment="1">
      <alignment horizontal="left" vertical="center" wrapText="1"/>
    </xf>
    <xf numFmtId="0" fontId="65" fillId="0" borderId="1" xfId="0" applyFont="1" applyBorder="1" applyAlignment="1">
      <alignment horizontal="left" vertical="center" wrapText="1"/>
    </xf>
    <xf numFmtId="167" fontId="28" fillId="12"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28" fillId="0" borderId="1" xfId="0" applyFont="1" applyBorder="1" applyAlignment="1">
      <alignment horizontal="left" vertical="center"/>
    </xf>
    <xf numFmtId="0" fontId="33" fillId="0" borderId="11" xfId="0" applyFont="1" applyBorder="1" applyAlignment="1">
      <alignment horizontal="center" vertical="center" wrapText="1"/>
    </xf>
    <xf numFmtId="0" fontId="33" fillId="0" borderId="13" xfId="0" applyFont="1" applyBorder="1" applyAlignment="1">
      <alignment horizontal="center" vertical="center" wrapText="1"/>
    </xf>
    <xf numFmtId="0" fontId="28" fillId="0" borderId="3" xfId="0" applyFont="1" applyBorder="1" applyAlignment="1">
      <alignment horizontal="center" vertical="center" textRotation="90" wrapText="1"/>
    </xf>
    <xf numFmtId="0" fontId="28" fillId="0" borderId="10" xfId="0" applyFont="1" applyBorder="1" applyAlignment="1">
      <alignment horizontal="center" vertical="center" textRotation="90" wrapText="1"/>
    </xf>
    <xf numFmtId="0" fontId="28" fillId="0" borderId="4" xfId="0" applyFont="1" applyBorder="1" applyAlignment="1">
      <alignment horizontal="center" vertical="center" textRotation="90" wrapText="1"/>
    </xf>
    <xf numFmtId="0" fontId="28" fillId="0" borderId="8" xfId="0" applyFont="1" applyBorder="1" applyAlignment="1">
      <alignment horizontal="center" vertical="center"/>
    </xf>
    <xf numFmtId="0" fontId="28" fillId="0" borderId="7" xfId="0" applyFont="1" applyBorder="1" applyAlignment="1">
      <alignment horizontal="center" vertical="center"/>
    </xf>
    <xf numFmtId="0" fontId="33" fillId="0" borderId="15"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14" xfId="0" applyFont="1" applyBorder="1" applyAlignment="1">
      <alignment horizontal="center" vertical="center" wrapText="1"/>
    </xf>
    <xf numFmtId="0" fontId="69" fillId="0" borderId="0" xfId="0" quotePrefix="1" applyFont="1" applyAlignment="1">
      <alignment horizontal="left" vertical="top" wrapText="1"/>
    </xf>
    <xf numFmtId="0" fontId="69" fillId="0" borderId="0" xfId="0" quotePrefix="1" applyFont="1" applyAlignment="1">
      <alignment horizontal="left" vertical="top"/>
    </xf>
    <xf numFmtId="0" fontId="69" fillId="0" borderId="23" xfId="0" quotePrefix="1" applyFont="1" applyBorder="1" applyAlignment="1">
      <alignment horizontal="left" vertical="top"/>
    </xf>
    <xf numFmtId="0" fontId="12" fillId="0" borderId="37" xfId="0" applyFont="1" applyBorder="1" applyAlignment="1">
      <alignment horizontal="left" vertical="top" wrapText="1"/>
    </xf>
    <xf numFmtId="0" fontId="12" fillId="0" borderId="15" xfId="0" applyFont="1" applyBorder="1" applyAlignment="1">
      <alignment horizontal="left" vertical="top"/>
    </xf>
    <xf numFmtId="0" fontId="12" fillId="0" borderId="38" xfId="0" applyFont="1" applyBorder="1" applyAlignment="1">
      <alignment horizontal="left" vertical="top"/>
    </xf>
    <xf numFmtId="0" fontId="11" fillId="11" borderId="27" xfId="0" applyFont="1" applyFill="1" applyBorder="1" applyAlignment="1">
      <alignment horizontal="left" vertical="center" wrapText="1"/>
    </xf>
    <xf numFmtId="0" fontId="11" fillId="11" borderId="28" xfId="0" applyFont="1" applyFill="1" applyBorder="1" applyAlignment="1">
      <alignment horizontal="left" vertical="center"/>
    </xf>
    <xf numFmtId="0" fontId="11" fillId="11" borderId="31" xfId="0" applyFont="1" applyFill="1" applyBorder="1" applyAlignment="1">
      <alignment horizontal="left" vertical="center"/>
    </xf>
    <xf numFmtId="0" fontId="11" fillId="0" borderId="36"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11" borderId="36" xfId="0" applyFont="1" applyFill="1" applyBorder="1" applyAlignment="1">
      <alignment horizontal="left" vertical="center"/>
    </xf>
    <xf numFmtId="0" fontId="11" fillId="11" borderId="19" xfId="0" applyFont="1" applyFill="1" applyBorder="1" applyAlignment="1">
      <alignment horizontal="left" vertical="center"/>
    </xf>
    <xf numFmtId="0" fontId="11" fillId="11" borderId="20" xfId="0" applyFont="1" applyFill="1" applyBorder="1" applyAlignment="1">
      <alignment horizontal="left" vertical="center"/>
    </xf>
    <xf numFmtId="0" fontId="28" fillId="0" borderId="2" xfId="0" applyFont="1" applyBorder="1" applyAlignment="1">
      <alignment horizontal="left" vertical="top"/>
    </xf>
    <xf numFmtId="0" fontId="28" fillId="0" borderId="0" xfId="0" applyFont="1" applyAlignment="1">
      <alignment horizontal="left" vertical="top"/>
    </xf>
    <xf numFmtId="0" fontId="28" fillId="0" borderId="23" xfId="0" applyFont="1" applyBorder="1" applyAlignment="1">
      <alignment horizontal="left" vertical="top"/>
    </xf>
    <xf numFmtId="0" fontId="69" fillId="0" borderId="0" xfId="0" applyFont="1" applyAlignment="1">
      <alignment horizontal="left" vertical="top" wrapText="1"/>
    </xf>
    <xf numFmtId="0" fontId="69" fillId="0" borderId="23" xfId="0" applyFont="1" applyBorder="1" applyAlignment="1">
      <alignment horizontal="left" vertical="top" wrapText="1"/>
    </xf>
    <xf numFmtId="0" fontId="12" fillId="0" borderId="0" xfId="0" quotePrefix="1" applyFont="1" applyAlignment="1">
      <alignment horizontal="left" vertical="top" wrapText="1"/>
    </xf>
    <xf numFmtId="0" fontId="12" fillId="0" borderId="0" xfId="0" quotePrefix="1" applyFont="1" applyAlignment="1">
      <alignment horizontal="left" vertical="top"/>
    </xf>
    <xf numFmtId="0" fontId="12" fillId="0" borderId="23" xfId="0" quotePrefix="1" applyFont="1" applyBorder="1" applyAlignment="1">
      <alignment horizontal="left" vertical="top"/>
    </xf>
    <xf numFmtId="0" fontId="12" fillId="0" borderId="22" xfId="0" applyFont="1" applyBorder="1" applyAlignment="1">
      <alignment horizontal="left" vertical="top" wrapText="1"/>
    </xf>
    <xf numFmtId="0" fontId="12" fillId="0" borderId="0" xfId="0" applyFont="1" applyAlignment="1">
      <alignment horizontal="left" vertical="top" wrapText="1"/>
    </xf>
    <xf numFmtId="0" fontId="12" fillId="0" borderId="22" xfId="0" quotePrefix="1" applyFont="1" applyBorder="1" applyAlignment="1">
      <alignment horizontal="left" vertical="top" wrapText="1" indent="2"/>
    </xf>
    <xf numFmtId="0" fontId="12" fillId="0" borderId="0" xfId="0" quotePrefix="1" applyFont="1" applyAlignment="1">
      <alignment horizontal="left" vertical="top" wrapText="1" indent="2"/>
    </xf>
    <xf numFmtId="0" fontId="12" fillId="0" borderId="23" xfId="0" quotePrefix="1" applyFont="1" applyBorder="1" applyAlignment="1">
      <alignment horizontal="left" vertical="top" wrapText="1" indent="2"/>
    </xf>
    <xf numFmtId="0" fontId="12" fillId="0" borderId="0" xfId="0" applyFont="1" applyAlignment="1">
      <alignment horizontal="left" vertical="center"/>
    </xf>
    <xf numFmtId="0" fontId="12" fillId="4" borderId="24" xfId="0" quotePrefix="1" applyFont="1" applyFill="1" applyBorder="1" applyAlignment="1">
      <alignment horizontal="left" vertical="top" wrapText="1" indent="2"/>
    </xf>
    <xf numFmtId="0" fontId="12" fillId="4" borderId="25" xfId="0" quotePrefix="1" applyFont="1" applyFill="1" applyBorder="1" applyAlignment="1">
      <alignment horizontal="left" vertical="top" wrapText="1" indent="2"/>
    </xf>
    <xf numFmtId="0" fontId="12" fillId="4" borderId="26" xfId="0" quotePrefix="1" applyFont="1" applyFill="1" applyBorder="1" applyAlignment="1">
      <alignment horizontal="left" vertical="top" wrapText="1" indent="2"/>
    </xf>
    <xf numFmtId="0" fontId="11" fillId="11" borderId="28" xfId="0" applyFont="1" applyFill="1" applyBorder="1" applyAlignment="1">
      <alignment horizontal="left" vertical="center" wrapText="1"/>
    </xf>
    <xf numFmtId="0" fontId="11" fillId="11" borderId="31" xfId="0" applyFont="1" applyFill="1" applyBorder="1" applyAlignment="1">
      <alignment horizontal="left" vertical="center" wrapText="1"/>
    </xf>
    <xf numFmtId="0" fontId="12" fillId="0" borderId="23" xfId="0" quotePrefix="1" applyFont="1" applyBorder="1" applyAlignment="1">
      <alignment horizontal="left" vertical="top" wrapText="1"/>
    </xf>
    <xf numFmtId="0" fontId="72" fillId="0" borderId="3" xfId="0" applyFont="1" applyBorder="1" applyAlignment="1">
      <alignment horizontal="left" vertical="center" wrapText="1"/>
    </xf>
    <xf numFmtId="0" fontId="72" fillId="0" borderId="10" xfId="0" applyFont="1" applyBorder="1" applyAlignment="1">
      <alignment horizontal="left" vertical="center" wrapText="1"/>
    </xf>
    <xf numFmtId="0" fontId="72" fillId="0" borderId="4" xfId="0" applyFont="1" applyBorder="1" applyAlignment="1">
      <alignment horizontal="left" vertical="center" wrapText="1"/>
    </xf>
    <xf numFmtId="0" fontId="33" fillId="0" borderId="3" xfId="0" applyFont="1" applyBorder="1" applyAlignment="1">
      <alignment horizontal="left" vertical="center" wrapText="1"/>
    </xf>
    <xf numFmtId="0" fontId="33" fillId="0" borderId="10" xfId="0" applyFont="1" applyBorder="1" applyAlignment="1">
      <alignment horizontal="left" vertical="center" wrapText="1"/>
    </xf>
    <xf numFmtId="0" fontId="33" fillId="0" borderId="4" xfId="0" applyFont="1" applyBorder="1" applyAlignment="1">
      <alignment horizontal="left" vertical="center" wrapText="1"/>
    </xf>
    <xf numFmtId="0" fontId="73" fillId="0" borderId="3" xfId="0" applyFont="1" applyBorder="1" applyAlignment="1">
      <alignment horizontal="center" vertical="center" wrapText="1"/>
    </xf>
    <xf numFmtId="0" fontId="73" fillId="0" borderId="10" xfId="0" applyFont="1" applyBorder="1" applyAlignment="1">
      <alignment horizontal="center" vertical="center" wrapText="1"/>
    </xf>
    <xf numFmtId="0" fontId="73" fillId="0" borderId="4" xfId="0" applyFont="1" applyBorder="1" applyAlignment="1">
      <alignment horizontal="center" vertical="center" wrapText="1"/>
    </xf>
    <xf numFmtId="0" fontId="33" fillId="4" borderId="3" xfId="0" applyFont="1" applyFill="1" applyBorder="1" applyAlignment="1">
      <alignment horizontal="center" vertical="center" wrapText="1"/>
    </xf>
    <xf numFmtId="0" fontId="33" fillId="4" borderId="10" xfId="0" applyFont="1" applyFill="1" applyBorder="1" applyAlignment="1">
      <alignment horizontal="center" vertical="center" wrapText="1"/>
    </xf>
    <xf numFmtId="0" fontId="33" fillId="4" borderId="4" xfId="0" applyFont="1" applyFill="1" applyBorder="1" applyAlignment="1">
      <alignment horizontal="center" vertical="center" wrapText="1"/>
    </xf>
    <xf numFmtId="0" fontId="33" fillId="0" borderId="3"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 xfId="0" applyFont="1" applyBorder="1" applyAlignment="1">
      <alignment horizontal="center" vertical="center" wrapText="1"/>
    </xf>
    <xf numFmtId="0" fontId="87" fillId="0" borderId="0" xfId="0" applyFont="1" applyAlignment="1">
      <alignment horizontal="left" vertical="top" wrapText="1"/>
    </xf>
    <xf numFmtId="0" fontId="7" fillId="6" borderId="3"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35" fillId="4" borderId="3" xfId="0" applyFont="1" applyFill="1" applyBorder="1" applyAlignment="1">
      <alignment horizontal="center" vertical="center" wrapText="1"/>
    </xf>
    <xf numFmtId="0" fontId="35" fillId="4" borderId="10"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72" fillId="6" borderId="10" xfId="0" applyFont="1" applyFill="1" applyBorder="1" applyAlignment="1">
      <alignment horizontal="center" vertical="center" wrapText="1"/>
    </xf>
    <xf numFmtId="0" fontId="72" fillId="6" borderId="4" xfId="0" applyFont="1" applyFill="1" applyBorder="1" applyAlignment="1">
      <alignment horizontal="center" vertical="center" wrapText="1"/>
    </xf>
    <xf numFmtId="0" fontId="62" fillId="0" borderId="3" xfId="0" applyFont="1" applyBorder="1" applyAlignment="1">
      <alignment horizontal="left" vertical="center" wrapText="1"/>
    </xf>
    <xf numFmtId="0" fontId="62" fillId="0" borderId="10" xfId="0" applyFont="1" applyBorder="1" applyAlignment="1">
      <alignment horizontal="left" vertical="center" wrapText="1"/>
    </xf>
    <xf numFmtId="0" fontId="62" fillId="0" borderId="4" xfId="0" applyFont="1" applyBorder="1" applyAlignment="1">
      <alignment horizontal="left" vertical="center" wrapText="1"/>
    </xf>
    <xf numFmtId="49" fontId="34" fillId="0" borderId="3" xfId="0" applyNumberFormat="1" applyFont="1" applyBorder="1" applyAlignment="1">
      <alignment horizontal="center" vertical="center" wrapText="1"/>
    </xf>
    <xf numFmtId="49" fontId="34" fillId="0" borderId="10" xfId="0" applyNumberFormat="1" applyFont="1" applyBorder="1" applyAlignment="1">
      <alignment horizontal="center" vertical="center" wrapText="1"/>
    </xf>
    <xf numFmtId="49" fontId="34" fillId="0" borderId="4" xfId="0" applyNumberFormat="1" applyFont="1" applyBorder="1" applyAlignment="1">
      <alignment horizontal="center" vertical="center" wrapText="1"/>
    </xf>
    <xf numFmtId="0" fontId="33" fillId="0" borderId="1" xfId="0" applyFont="1" applyBorder="1" applyAlignment="1">
      <alignment vertical="center" wrapText="1"/>
    </xf>
    <xf numFmtId="0" fontId="35" fillId="0" borderId="1" xfId="0" applyFont="1" applyBorder="1" applyAlignment="1">
      <alignment vertical="center" wrapText="1"/>
    </xf>
    <xf numFmtId="0" fontId="8"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10" xfId="0" applyFont="1" applyBorder="1" applyAlignment="1">
      <alignment horizontal="left" vertical="center" wrapText="1"/>
    </xf>
    <xf numFmtId="0" fontId="7" fillId="0" borderId="4" xfId="0" applyFont="1" applyBorder="1" applyAlignment="1">
      <alignment horizontal="left" vertical="center" wrapText="1"/>
    </xf>
    <xf numFmtId="0" fontId="35" fillId="4" borderId="4" xfId="0" applyFont="1" applyFill="1" applyBorder="1" applyAlignment="1">
      <alignment horizontal="center" vertical="center" wrapText="1"/>
    </xf>
    <xf numFmtId="0" fontId="72" fillId="0" borderId="3" xfId="0" applyFont="1" applyBorder="1" applyAlignment="1">
      <alignment vertical="center" wrapText="1"/>
    </xf>
    <xf numFmtId="0" fontId="72" fillId="0" borderId="4" xfId="0" applyFont="1" applyBorder="1" applyAlignment="1">
      <alignment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68" fillId="0" borderId="3" xfId="0" applyFont="1" applyBorder="1" applyAlignment="1">
      <alignment horizontal="center" vertical="center" wrapText="1"/>
    </xf>
    <xf numFmtId="0" fontId="68" fillId="0" borderId="10" xfId="0" applyFont="1" applyBorder="1" applyAlignment="1">
      <alignment horizontal="center" vertical="center" wrapText="1"/>
    </xf>
    <xf numFmtId="0" fontId="68" fillId="0" borderId="4" xfId="0" applyFont="1" applyBorder="1" applyAlignment="1">
      <alignment horizontal="center" vertical="center" wrapText="1"/>
    </xf>
    <xf numFmtId="0" fontId="42" fillId="0" borderId="11" xfId="0" applyFont="1" applyBorder="1" applyAlignment="1">
      <alignment horizontal="center" wrapText="1"/>
    </xf>
    <xf numFmtId="0" fontId="42" fillId="0" borderId="12" xfId="0" applyFont="1" applyBorder="1" applyAlignment="1">
      <alignment horizontal="center" wrapText="1"/>
    </xf>
    <xf numFmtId="0" fontId="42" fillId="0" borderId="13" xfId="0" applyFont="1" applyBorder="1" applyAlignment="1">
      <alignment horizontal="center" wrapText="1"/>
    </xf>
    <xf numFmtId="0" fontId="42" fillId="0" borderId="14" xfId="0" applyFont="1" applyBorder="1" applyAlignment="1">
      <alignment horizontal="center" wrapText="1"/>
    </xf>
    <xf numFmtId="2" fontId="95" fillId="0" borderId="1" xfId="0" applyNumberFormat="1" applyFont="1" applyBorder="1" applyAlignment="1">
      <alignment horizontal="center" vertical="center" wrapText="1"/>
    </xf>
    <xf numFmtId="0" fontId="96" fillId="0" borderId="1" xfId="0" applyFont="1" applyBorder="1" applyAlignment="1">
      <alignment horizontal="center" vertical="center" wrapText="1"/>
    </xf>
    <xf numFmtId="0" fontId="34" fillId="0" borderId="8" xfId="0" applyFont="1" applyBorder="1" applyAlignment="1">
      <alignment horizontal="left" vertical="center" wrapText="1"/>
    </xf>
    <xf numFmtId="0" fontId="34" fillId="0" borderId="6"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34" fillId="3" borderId="3" xfId="0" applyNumberFormat="1" applyFont="1" applyFill="1" applyBorder="1" applyAlignment="1">
      <alignment horizontal="center" vertical="center" wrapText="1"/>
    </xf>
    <xf numFmtId="49" fontId="34" fillId="3" borderId="4"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8"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62" fillId="0" borderId="1" xfId="0" applyFont="1" applyBorder="1" applyAlignment="1">
      <alignment horizontal="left" vertical="center" wrapText="1"/>
    </xf>
    <xf numFmtId="0" fontId="5" fillId="3" borderId="1"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4" xfId="0" applyFont="1" applyFill="1" applyBorder="1" applyAlignment="1">
      <alignment horizontal="center" vertical="center" wrapText="1"/>
    </xf>
    <xf numFmtId="0" fontId="79" fillId="3" borderId="1"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73" fontId="82" fillId="0" borderId="3" xfId="0" applyNumberFormat="1" applyFont="1" applyBorder="1" applyAlignment="1">
      <alignment horizontal="left" vertical="center" wrapText="1"/>
    </xf>
    <xf numFmtId="173" fontId="82" fillId="0" borderId="10" xfId="0" applyNumberFormat="1" applyFont="1" applyBorder="1" applyAlignment="1">
      <alignment horizontal="left" vertical="center" wrapText="1"/>
    </xf>
    <xf numFmtId="173" fontId="82" fillId="0" borderId="4" xfId="0" applyNumberFormat="1" applyFont="1" applyBorder="1" applyAlignment="1">
      <alignment horizontal="left" vertical="center" wrapText="1"/>
    </xf>
    <xf numFmtId="0" fontId="75" fillId="0" borderId="3" xfId="0" applyFont="1" applyBorder="1" applyAlignment="1">
      <alignment horizontal="center" vertical="center" wrapText="1"/>
    </xf>
    <xf numFmtId="0" fontId="75" fillId="0" borderId="4" xfId="0" applyFont="1" applyBorder="1" applyAlignment="1">
      <alignment horizontal="center" vertical="center" wrapText="1"/>
    </xf>
    <xf numFmtId="0" fontId="75" fillId="0" borderId="10" xfId="0" applyFont="1" applyBorder="1" applyAlignment="1">
      <alignment horizontal="center" vertical="center" wrapText="1"/>
    </xf>
    <xf numFmtId="0" fontId="0" fillId="0" borderId="6" xfId="0" applyBorder="1" applyAlignment="1">
      <alignment horizontal="left" vertical="top" wrapText="1"/>
    </xf>
    <xf numFmtId="0" fontId="80" fillId="0" borderId="3" xfId="0" applyFont="1" applyBorder="1" applyAlignment="1">
      <alignment horizontal="center" vertical="center" wrapText="1"/>
    </xf>
    <xf numFmtId="0" fontId="80" fillId="0" borderId="10" xfId="0" applyFont="1" applyBorder="1" applyAlignment="1">
      <alignment horizontal="center" vertical="center" wrapText="1"/>
    </xf>
    <xf numFmtId="0" fontId="80" fillId="0" borderId="4" xfId="0" applyFont="1" applyBorder="1" applyAlignment="1">
      <alignment horizontal="center" vertical="center" wrapText="1"/>
    </xf>
    <xf numFmtId="0" fontId="0" fillId="0" borderId="1" xfId="0" applyBorder="1" applyAlignment="1">
      <alignment horizontal="left" vertical="top" wrapText="1"/>
    </xf>
    <xf numFmtId="0" fontId="76" fillId="0" borderId="3" xfId="0" applyFont="1" applyBorder="1" applyAlignment="1">
      <alignment horizontal="center" vertical="center" wrapText="1"/>
    </xf>
    <xf numFmtId="0" fontId="76" fillId="0" borderId="10" xfId="0" applyFont="1" applyBorder="1" applyAlignment="1">
      <alignment horizontal="center" vertical="center" wrapText="1"/>
    </xf>
    <xf numFmtId="2" fontId="10" fillId="0" borderId="0" xfId="0" applyNumberFormat="1" applyFont="1" applyAlignment="1">
      <alignment horizontal="center" vertical="center" wrapText="1"/>
    </xf>
    <xf numFmtId="0" fontId="12" fillId="0" borderId="11" xfId="0" applyFont="1" applyBorder="1" applyAlignment="1">
      <alignment horizontal="left" vertical="center"/>
    </xf>
    <xf numFmtId="0" fontId="12" fillId="0" borderId="15" xfId="0" applyFont="1" applyBorder="1" applyAlignment="1">
      <alignment horizontal="left" vertical="center"/>
    </xf>
    <xf numFmtId="0" fontId="12" fillId="0" borderId="12"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center" vertical="center"/>
    </xf>
    <xf numFmtId="0" fontId="12" fillId="0" borderId="1" xfId="5" applyFont="1" applyBorder="1" applyAlignment="1">
      <alignment horizontal="left" vertical="center" wrapText="1"/>
    </xf>
    <xf numFmtId="0" fontId="12" fillId="0" borderId="8" xfId="5" applyFont="1" applyBorder="1" applyAlignment="1">
      <alignment horizontal="center" vertical="center" wrapText="1"/>
    </xf>
    <xf numFmtId="0" fontId="12" fillId="0" borderId="6" xfId="5" applyFont="1" applyBorder="1" applyAlignment="1">
      <alignment horizontal="center" vertical="center" wrapText="1"/>
    </xf>
    <xf numFmtId="0" fontId="12" fillId="0" borderId="7" xfId="5" applyFont="1" applyBorder="1" applyAlignment="1">
      <alignment horizontal="center" vertical="center" wrapText="1"/>
    </xf>
    <xf numFmtId="165" fontId="12" fillId="0" borderId="3" xfId="5" applyNumberFormat="1" applyFont="1" applyBorder="1" applyAlignment="1">
      <alignment horizontal="center" vertical="center" wrapText="1"/>
    </xf>
    <xf numFmtId="165" fontId="12" fillId="0" borderId="4" xfId="5" applyNumberFormat="1" applyFont="1" applyBorder="1" applyAlignment="1">
      <alignment horizontal="center" vertical="center" wrapText="1"/>
    </xf>
    <xf numFmtId="2" fontId="11" fillId="0" borderId="2" xfId="5" applyNumberFormat="1" applyFont="1" applyBorder="1" applyAlignment="1">
      <alignment horizontal="center" vertical="center" wrapText="1"/>
    </xf>
    <xf numFmtId="2" fontId="11" fillId="0" borderId="0" xfId="5" applyNumberFormat="1" applyFont="1" applyAlignment="1">
      <alignment horizontal="center" vertical="center" wrapText="1"/>
    </xf>
    <xf numFmtId="0" fontId="12" fillId="0" borderId="8" xfId="5" applyFont="1" applyBorder="1" applyAlignment="1">
      <alignment horizontal="left" vertical="center" wrapText="1"/>
    </xf>
    <xf numFmtId="0" fontId="12" fillId="0" borderId="6" xfId="5" applyFont="1" applyBorder="1" applyAlignment="1">
      <alignment horizontal="left" vertical="center" wrapText="1"/>
    </xf>
    <xf numFmtId="0" fontId="12" fillId="0" borderId="7" xfId="5" applyFont="1" applyBorder="1" applyAlignment="1">
      <alignment horizontal="left" vertical="center" wrapText="1"/>
    </xf>
    <xf numFmtId="0" fontId="11" fillId="0" borderId="8" xfId="5" applyFont="1" applyBorder="1" applyAlignment="1">
      <alignment horizontal="left" vertical="center" wrapText="1"/>
    </xf>
    <xf numFmtId="0" fontId="11" fillId="0" borderId="6" xfId="5" applyFont="1" applyBorder="1" applyAlignment="1">
      <alignment horizontal="left" vertical="center" wrapText="1"/>
    </xf>
    <xf numFmtId="0" fontId="11" fillId="0" borderId="7" xfId="5" applyFont="1" applyBorder="1" applyAlignment="1">
      <alignment horizontal="left" vertical="center" wrapText="1"/>
    </xf>
    <xf numFmtId="0" fontId="12" fillId="0" borderId="1" xfId="5" applyFont="1" applyBorder="1" applyAlignment="1">
      <alignment horizontal="left" vertical="top" wrapText="1"/>
    </xf>
    <xf numFmtId="0" fontId="12" fillId="0" borderId="1" xfId="9" applyFont="1" applyBorder="1" applyAlignment="1">
      <alignment horizontal="left" vertical="center" wrapText="1"/>
    </xf>
    <xf numFmtId="165" fontId="12" fillId="0" borderId="8" xfId="5" applyNumberFormat="1" applyFont="1" applyBorder="1" applyAlignment="1">
      <alignment horizontal="center" vertical="center" wrapText="1"/>
    </xf>
    <xf numFmtId="165" fontId="12" fillId="0" borderId="6" xfId="5" applyNumberFormat="1" applyFont="1" applyBorder="1" applyAlignment="1">
      <alignment horizontal="center" vertical="center" wrapText="1"/>
    </xf>
    <xf numFmtId="165" fontId="12" fillId="0" borderId="7" xfId="5" applyNumberFormat="1" applyFont="1" applyBorder="1" applyAlignment="1">
      <alignment horizontal="center" vertical="center" wrapText="1"/>
    </xf>
    <xf numFmtId="0" fontId="12" fillId="0" borderId="11" xfId="5" applyFont="1" applyBorder="1" applyAlignment="1">
      <alignment horizontal="left" vertical="top" wrapText="1"/>
    </xf>
    <xf numFmtId="0" fontId="12" fillId="0" borderId="15" xfId="5" applyFont="1" applyBorder="1" applyAlignment="1">
      <alignment horizontal="left" vertical="top" wrapText="1"/>
    </xf>
    <xf numFmtId="0" fontId="11" fillId="0" borderId="1" xfId="5" applyFont="1" applyBorder="1" applyAlignment="1">
      <alignment horizontal="left" vertical="center" wrapText="1"/>
    </xf>
    <xf numFmtId="0" fontId="13" fillId="0" borderId="0" xfId="0" applyFont="1" applyAlignment="1">
      <alignment vertical="top" wrapText="1"/>
    </xf>
    <xf numFmtId="0" fontId="0" fillId="0" borderId="0" xfId="0" applyAlignment="1">
      <alignment vertical="top" wrapText="1"/>
    </xf>
    <xf numFmtId="0" fontId="16" fillId="0" borderId="1" xfId="0" applyFont="1" applyBorder="1" applyAlignment="1">
      <alignment horizontal="left" vertical="center" wrapText="1" indent="1"/>
    </xf>
    <xf numFmtId="0" fontId="0" fillId="0" borderId="1" xfId="0" applyBorder="1" applyAlignment="1">
      <alignment horizontal="left" wrapText="1" indent="1"/>
    </xf>
    <xf numFmtId="0" fontId="13" fillId="0" borderId="0" xfId="0" applyFont="1" applyAlignment="1">
      <alignment horizontal="justify" vertical="top" wrapText="1"/>
    </xf>
    <xf numFmtId="0" fontId="52" fillId="0" borderId="0" xfId="0" applyFont="1" applyAlignment="1">
      <alignment horizontal="justify" vertical="top" wrapText="1"/>
    </xf>
    <xf numFmtId="0" fontId="16" fillId="0" borderId="8" xfId="0" applyFont="1" applyBorder="1" applyAlignment="1">
      <alignment horizontal="left" vertical="center" wrapText="1" indent="1"/>
    </xf>
    <xf numFmtId="0" fontId="0" fillId="0" borderId="6" xfId="0" applyBorder="1" applyAlignment="1">
      <alignment horizontal="left" wrapText="1" indent="1"/>
    </xf>
    <xf numFmtId="0" fontId="0" fillId="0" borderId="7" xfId="0" applyBorder="1" applyAlignment="1">
      <alignment horizontal="left" wrapText="1" indent="1"/>
    </xf>
    <xf numFmtId="0" fontId="0" fillId="0" borderId="0" xfId="0" applyAlignment="1">
      <alignment horizontal="justify" vertical="top" wrapText="1"/>
    </xf>
    <xf numFmtId="2" fontId="15" fillId="0" borderId="1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2" fontId="15" fillId="0" borderId="12" xfId="0" applyNumberFormat="1" applyFont="1" applyBorder="1" applyAlignment="1">
      <alignment horizontal="center" vertical="center" wrapText="1"/>
    </xf>
    <xf numFmtId="2" fontId="15" fillId="0" borderId="13" xfId="0" applyNumberFormat="1" applyFont="1" applyBorder="1" applyAlignment="1">
      <alignment horizontal="center" vertical="center" wrapText="1"/>
    </xf>
    <xf numFmtId="2" fontId="15" fillId="0" borderId="16" xfId="0" applyNumberFormat="1" applyFont="1" applyBorder="1" applyAlignment="1">
      <alignment horizontal="center" vertical="center" wrapText="1"/>
    </xf>
    <xf numFmtId="2" fontId="1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wrapText="1"/>
    </xf>
    <xf numFmtId="0" fontId="13" fillId="0" borderId="4" xfId="0" applyFont="1" applyBorder="1" applyAlignment="1">
      <alignment horizontal="left" vertical="center" wrapText="1" indent="1"/>
    </xf>
    <xf numFmtId="0" fontId="0" fillId="0" borderId="4" xfId="0" applyBorder="1" applyAlignment="1">
      <alignment horizontal="left" wrapText="1" indent="1"/>
    </xf>
    <xf numFmtId="0" fontId="13" fillId="0" borderId="1" xfId="0" applyFont="1" applyBorder="1" applyAlignment="1">
      <alignment horizontal="left" vertical="center" wrapText="1" indent="1"/>
    </xf>
    <xf numFmtId="0" fontId="13" fillId="0" borderId="3" xfId="0" applyFont="1" applyBorder="1" applyAlignment="1">
      <alignment horizontal="left" vertical="center" wrapText="1" indent="1"/>
    </xf>
    <xf numFmtId="0" fontId="13" fillId="0" borderId="10" xfId="0" applyFont="1" applyBorder="1" applyAlignment="1">
      <alignment horizontal="left" vertical="center" wrapText="1" indent="1"/>
    </xf>
    <xf numFmtId="0" fontId="12" fillId="0" borderId="8" xfId="0" applyFont="1" applyBorder="1" applyAlignment="1">
      <alignment horizontal="left" vertical="center" wrapText="1" indent="1"/>
    </xf>
    <xf numFmtId="0" fontId="12" fillId="0" borderId="7" xfId="0" applyFont="1" applyBorder="1" applyAlignment="1">
      <alignment horizontal="left" vertical="center" wrapText="1" indent="1"/>
    </xf>
    <xf numFmtId="0" fontId="12" fillId="0" borderId="0" xfId="0" applyFont="1" applyAlignment="1">
      <alignment horizontal="left" vertical="center" wrapText="1"/>
    </xf>
    <xf numFmtId="0" fontId="12" fillId="0" borderId="0" xfId="0" applyFont="1"/>
    <xf numFmtId="0" fontId="16" fillId="0" borderId="7" xfId="0" applyFont="1" applyBorder="1" applyAlignment="1">
      <alignment horizontal="left" vertical="center" wrapText="1" indent="1"/>
    </xf>
    <xf numFmtId="0" fontId="12" fillId="0" borderId="1" xfId="0" applyFont="1" applyBorder="1" applyAlignment="1">
      <alignment horizontal="left" vertical="center" wrapText="1"/>
    </xf>
    <xf numFmtId="2" fontId="11" fillId="0" borderId="1" xfId="0" applyNumberFormat="1" applyFont="1" applyBorder="1" applyAlignment="1">
      <alignment horizontal="center" vertical="center" wrapText="1"/>
    </xf>
    <xf numFmtId="0" fontId="12" fillId="4" borderId="1" xfId="0" applyFont="1" applyFill="1" applyBorder="1" applyAlignment="1">
      <alignment horizontal="left" vertical="center" wrapText="1"/>
    </xf>
    <xf numFmtId="0" fontId="11" fillId="0" borderId="8"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2" fontId="11" fillId="0" borderId="8"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2" fontId="11" fillId="0" borderId="7" xfId="0" applyNumberFormat="1" applyFont="1" applyBorder="1" applyAlignment="1">
      <alignment horizontal="center" vertical="center" wrapText="1"/>
    </xf>
    <xf numFmtId="0" fontId="52" fillId="0" borderId="0" xfId="0" applyFont="1" applyAlignment="1">
      <alignment horizontal="left" vertical="center" wrapText="1"/>
    </xf>
    <xf numFmtId="0" fontId="5" fillId="0" borderId="0" xfId="0" applyFont="1"/>
    <xf numFmtId="0" fontId="13" fillId="0" borderId="0" xfId="0" applyFont="1" applyAlignment="1">
      <alignment horizontal="left" vertical="center" wrapText="1"/>
    </xf>
    <xf numFmtId="0" fontId="0" fillId="0" borderId="0" xfId="0"/>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2" borderId="8"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97" fillId="0" borderId="1" xfId="0" applyFont="1" applyBorder="1" applyAlignment="1">
      <alignment horizontal="left"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11" fillId="0" borderId="8" xfId="0" applyFont="1" applyBorder="1" applyAlignment="1">
      <alignment vertical="center"/>
    </xf>
    <xf numFmtId="0" fontId="0" fillId="0" borderId="6" xfId="0" applyBorder="1"/>
    <xf numFmtId="0" fontId="0" fillId="0" borderId="7" xfId="0" applyBorder="1"/>
    <xf numFmtId="0" fontId="117" fillId="12" borderId="24" xfId="0" applyFont="1" applyFill="1" applyBorder="1" applyAlignment="1">
      <alignment horizontal="center" vertical="center"/>
    </xf>
    <xf numFmtId="0" fontId="117" fillId="12" borderId="26" xfId="0" applyFont="1" applyFill="1" applyBorder="1" applyAlignment="1">
      <alignment horizontal="center" vertical="center"/>
    </xf>
    <xf numFmtId="0" fontId="117" fillId="12" borderId="48" xfId="0" applyFont="1" applyFill="1" applyBorder="1" applyAlignment="1">
      <alignment horizontal="center" vertical="center"/>
    </xf>
    <xf numFmtId="0" fontId="121" fillId="0" borderId="50" xfId="0" applyFont="1" applyBorder="1" applyAlignment="1">
      <alignment horizontal="center" vertical="center" textRotation="90"/>
    </xf>
    <xf numFmtId="0" fontId="121" fillId="0" borderId="47" xfId="0" applyFont="1" applyBorder="1" applyAlignment="1">
      <alignment horizontal="center" vertical="center" textRotation="90"/>
    </xf>
    <xf numFmtId="0" fontId="121" fillId="0" borderId="51" xfId="0" applyFont="1" applyBorder="1" applyAlignment="1">
      <alignment horizontal="center" vertical="center" textRotation="90"/>
    </xf>
    <xf numFmtId="2" fontId="99" fillId="0" borderId="13" xfId="0" applyNumberFormat="1" applyFont="1" applyBorder="1" applyAlignment="1">
      <alignment horizontal="center" vertical="center" wrapText="1"/>
    </xf>
    <xf numFmtId="2" fontId="99" fillId="0" borderId="16" xfId="0" applyNumberFormat="1" applyFont="1" applyBorder="1" applyAlignment="1">
      <alignment horizontal="center" vertical="center" wrapText="1"/>
    </xf>
    <xf numFmtId="0" fontId="13" fillId="0" borderId="1" xfId="0" applyFont="1" applyBorder="1" applyAlignment="1">
      <alignment horizontal="left" vertical="center" wrapText="1"/>
    </xf>
    <xf numFmtId="2" fontId="10" fillId="0" borderId="8" xfId="0" applyNumberFormat="1" applyFont="1" applyBorder="1" applyAlignment="1">
      <alignment horizontal="center" vertical="center" wrapText="1"/>
    </xf>
    <xf numFmtId="2" fontId="10" fillId="0" borderId="6" xfId="0" applyNumberFormat="1" applyFont="1" applyBorder="1" applyAlignment="1">
      <alignment horizontal="center" vertical="center" wrapText="1"/>
    </xf>
    <xf numFmtId="2" fontId="10" fillId="0" borderId="7" xfId="0" applyNumberFormat="1" applyFont="1" applyBorder="1" applyAlignment="1">
      <alignment horizontal="center" vertical="center" wrapText="1"/>
    </xf>
    <xf numFmtId="0" fontId="28" fillId="0" borderId="10" xfId="0" applyFont="1" applyBorder="1" applyAlignment="1">
      <alignment horizontal="left" vertical="top"/>
    </xf>
    <xf numFmtId="0" fontId="28" fillId="0" borderId="4" xfId="0" applyFont="1" applyBorder="1" applyAlignment="1">
      <alignment horizontal="left" vertical="top"/>
    </xf>
    <xf numFmtId="0" fontId="5" fillId="0" borderId="8"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0" fillId="0" borderId="15" xfId="0" applyBorder="1" applyAlignment="1">
      <alignment horizontal="center"/>
    </xf>
    <xf numFmtId="0" fontId="0" fillId="0" borderId="12"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6" xfId="0" applyBorder="1" applyAlignment="1">
      <alignment horizontal="center"/>
    </xf>
    <xf numFmtId="0" fontId="0" fillId="0" borderId="14" xfId="0" applyBorder="1" applyAlignment="1">
      <alignment horizontal="center"/>
    </xf>
    <xf numFmtId="0" fontId="7" fillId="0" borderId="1" xfId="0" applyFont="1" applyBorder="1" applyAlignment="1">
      <alignment horizontal="left" vertical="top" wrapText="1"/>
    </xf>
    <xf numFmtId="0" fontId="8" fillId="0" borderId="8" xfId="0" applyFont="1" applyBorder="1" applyAlignment="1">
      <alignment horizontal="left" vertical="center" wrapText="1" indent="1"/>
    </xf>
    <xf numFmtId="0" fontId="0" fillId="0" borderId="6" xfId="0" applyBorder="1" applyAlignment="1">
      <alignment horizontal="left" vertical="center" wrapText="1" indent="1"/>
    </xf>
    <xf numFmtId="0" fontId="0" fillId="0" borderId="7" xfId="0" applyBorder="1" applyAlignment="1">
      <alignment horizontal="left" vertical="center" wrapText="1" indent="1"/>
    </xf>
    <xf numFmtId="0" fontId="14" fillId="4" borderId="1" xfId="0" applyFont="1" applyFill="1" applyBorder="1" applyAlignment="1">
      <alignment horizontal="center" vertical="top" wrapText="1"/>
    </xf>
    <xf numFmtId="49" fontId="8" fillId="3" borderId="1" xfId="0" applyNumberFormat="1" applyFont="1" applyFill="1" applyBorder="1" applyAlignment="1">
      <alignment horizontal="center" vertical="center" wrapText="1"/>
    </xf>
    <xf numFmtId="0" fontId="4" fillId="3" borderId="1" xfId="0" applyFont="1" applyFill="1" applyBorder="1" applyAlignment="1">
      <alignment horizontal="center"/>
    </xf>
    <xf numFmtId="0" fontId="11" fillId="0" borderId="11" xfId="0" applyFont="1" applyBorder="1" applyAlignment="1">
      <alignment horizontal="center" wrapText="1"/>
    </xf>
    <xf numFmtId="0" fontId="14" fillId="0" borderId="12" xfId="0" applyFont="1" applyBorder="1" applyAlignment="1">
      <alignment horizontal="center" wrapText="1"/>
    </xf>
    <xf numFmtId="0" fontId="14" fillId="0" borderId="2" xfId="0" applyFont="1" applyBorder="1" applyAlignment="1">
      <alignment horizontal="center" wrapText="1"/>
    </xf>
    <xf numFmtId="0" fontId="14" fillId="0" borderId="9" xfId="0" applyFont="1" applyBorder="1" applyAlignment="1">
      <alignment horizontal="center" wrapText="1"/>
    </xf>
    <xf numFmtId="0" fontId="14" fillId="0" borderId="13" xfId="0" applyFont="1" applyBorder="1" applyAlignment="1">
      <alignment horizontal="center" wrapText="1"/>
    </xf>
    <xf numFmtId="0" fontId="14" fillId="0" borderId="14" xfId="0" applyFont="1" applyBorder="1" applyAlignment="1">
      <alignment horizontal="center" wrapText="1"/>
    </xf>
    <xf numFmtId="2" fontId="17"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17" fillId="8" borderId="1" xfId="0" applyNumberFormat="1" applyFont="1" applyFill="1" applyBorder="1" applyAlignment="1">
      <alignment horizontal="center" vertical="center" wrapText="1"/>
    </xf>
    <xf numFmtId="2" fontId="17" fillId="0" borderId="5" xfId="0" applyNumberFormat="1" applyFont="1" applyBorder="1" applyAlignment="1">
      <alignment horizontal="center" vertical="center" wrapText="1"/>
    </xf>
    <xf numFmtId="2" fontId="17" fillId="5" borderId="1" xfId="0" applyNumberFormat="1" applyFont="1" applyFill="1" applyBorder="1" applyAlignment="1">
      <alignment horizontal="center" vertical="center" wrapText="1"/>
    </xf>
    <xf numFmtId="0" fontId="0" fillId="0" borderId="0" xfId="0" applyFont="1" applyAlignment="1">
      <alignment horizontal="left" vertical="center" wrapText="1"/>
    </xf>
    <xf numFmtId="0" fontId="12" fillId="0" borderId="2" xfId="0" applyFont="1" applyBorder="1" applyAlignment="1">
      <alignment horizontal="left" vertical="center" wrapText="1"/>
    </xf>
    <xf numFmtId="0" fontId="0" fillId="0" borderId="1" xfId="0" applyFont="1" applyBorder="1"/>
    <xf numFmtId="0" fontId="0" fillId="0" borderId="1" xfId="0" applyFont="1" applyBorder="1" applyAlignment="1">
      <alignment horizontal="center"/>
    </xf>
    <xf numFmtId="0" fontId="0" fillId="0" borderId="1" xfId="0" applyFont="1" applyBorder="1" applyAlignment="1">
      <alignment horizontal="center" vertical="center"/>
    </xf>
    <xf numFmtId="0" fontId="0" fillId="0" borderId="0" xfId="0" applyFont="1"/>
  </cellXfs>
  <cellStyles count="17">
    <cellStyle name="Comma 2" xfId="13" xr:uid="{2CF123AB-3782-4056-B9EE-F049DCBF2E9C}"/>
    <cellStyle name="Čárka" xfId="8" builtinId="3"/>
    <cellStyle name="Normal 2" xfId="11" xr:uid="{137F123B-77FB-48A9-AEE8-73697A428469}"/>
    <cellStyle name="Normální" xfId="0" builtinId="0"/>
    <cellStyle name="Normální 2" xfId="1" xr:uid="{00000000-0005-0000-0000-000001000000}"/>
    <cellStyle name="Normální 2 2" xfId="2" xr:uid="{00000000-0005-0000-0000-000002000000}"/>
    <cellStyle name="Normální 2 3" xfId="3" xr:uid="{00000000-0005-0000-0000-000003000000}"/>
    <cellStyle name="Normální 2 4" xfId="4" xr:uid="{00000000-0005-0000-0000-000004000000}"/>
    <cellStyle name="Normální 2 4 2" xfId="14" xr:uid="{701618A5-3221-460F-96B8-ABEC1AB470C2}"/>
    <cellStyle name="Normální 3" xfId="5" xr:uid="{00000000-0005-0000-0000-000005000000}"/>
    <cellStyle name="Normální 4" xfId="6" xr:uid="{00000000-0005-0000-0000-000006000000}"/>
    <cellStyle name="Normální 4 2" xfId="7" xr:uid="{00000000-0005-0000-0000-000007000000}"/>
    <cellStyle name="Normální 4 2 2" xfId="15" xr:uid="{C107369D-0596-480F-944F-706BFEA789B9}"/>
    <cellStyle name="Normální 4 3" xfId="16" xr:uid="{FE531A2D-D046-4389-8510-796DF748E2A0}"/>
    <cellStyle name="Normální 5" xfId="9" xr:uid="{A97FE815-D0E8-4737-B7D8-C47984B25011}"/>
    <cellStyle name="Percent 2" xfId="12" xr:uid="{5FC87D87-C57D-411E-A328-5DF6CDEB5BC5}"/>
    <cellStyle name="Procenta" xfId="10"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FF"/>
      <color rgb="FFCCFFCC"/>
      <color rgb="FFFFCC00"/>
      <color rgb="FF6699FF"/>
      <color rgb="FFCC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16</xdr:col>
      <xdr:colOff>409575</xdr:colOff>
      <xdr:row>15</xdr:row>
      <xdr:rowOff>152400</xdr:rowOff>
    </xdr:from>
    <xdr:ext cx="9929198" cy="6635195"/>
    <xdr:pic>
      <xdr:nvPicPr>
        <xdr:cNvPr id="2" name="Obrázek 2">
          <a:extLst>
            <a:ext uri="{FF2B5EF4-FFF2-40B4-BE49-F238E27FC236}">
              <a16:creationId xmlns:a16="http://schemas.microsoft.com/office/drawing/2014/main" id="{0C0AB5DA-6488-4152-A515-38B7E6EC2D58}"/>
            </a:ext>
          </a:extLst>
        </xdr:cNvPr>
        <xdr:cNvPicPr>
          <a:picLocks noChangeAspect="1"/>
        </xdr:cNvPicPr>
      </xdr:nvPicPr>
      <xdr:blipFill>
        <a:blip xmlns:r="http://schemas.openxmlformats.org/officeDocument/2006/relationships" r:embed="rId1"/>
        <a:stretch>
          <a:fillRect/>
        </a:stretch>
      </xdr:blipFill>
      <xdr:spPr>
        <a:xfrm>
          <a:off x="12420600" y="3514725"/>
          <a:ext cx="9929198" cy="66351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381000</xdr:colOff>
      <xdr:row>9</xdr:row>
      <xdr:rowOff>61232</xdr:rowOff>
    </xdr:from>
    <xdr:to>
      <xdr:col>2</xdr:col>
      <xdr:colOff>4727863</xdr:colOff>
      <xdr:row>22</xdr:row>
      <xdr:rowOff>170090</xdr:rowOff>
    </xdr:to>
    <xdr:pic>
      <xdr:nvPicPr>
        <xdr:cNvPr id="2" name="Obrázek 1" descr="Ue">
          <a:extLst>
            <a:ext uri="{FF2B5EF4-FFF2-40B4-BE49-F238E27FC236}">
              <a16:creationId xmlns:a16="http://schemas.microsoft.com/office/drawing/2014/main" id="{057DD101-5852-49A3-A32C-29496CE59B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0" y="2423432"/>
          <a:ext cx="4346863" cy="2585358"/>
        </a:xfrm>
        <a:prstGeom prst="rect">
          <a:avLst/>
        </a:prstGeom>
        <a:noFill/>
        <a:ln>
          <a:noFill/>
        </a:ln>
      </xdr:spPr>
    </xdr:pic>
    <xdr:clientData/>
  </xdr:twoCellAnchor>
  <xdr:twoCellAnchor editAs="oneCell">
    <xdr:from>
      <xdr:col>2</xdr:col>
      <xdr:colOff>1812427</xdr:colOff>
      <xdr:row>30</xdr:row>
      <xdr:rowOff>142875</xdr:rowOff>
    </xdr:from>
    <xdr:to>
      <xdr:col>2</xdr:col>
      <xdr:colOff>3136445</xdr:colOff>
      <xdr:row>31</xdr:row>
      <xdr:rowOff>148327</xdr:rowOff>
    </xdr:to>
    <xdr:pic>
      <xdr:nvPicPr>
        <xdr:cNvPr id="3" name="obrázek 2">
          <a:extLst>
            <a:ext uri="{FF2B5EF4-FFF2-40B4-BE49-F238E27FC236}">
              <a16:creationId xmlns:a16="http://schemas.microsoft.com/office/drawing/2014/main" id="{5F94EF0B-5728-4CEC-A1D7-D1E6EA95CF5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69627" y="7058025"/>
          <a:ext cx="1324018" cy="364680"/>
        </a:xfrm>
        <a:prstGeom prst="rect">
          <a:avLst/>
        </a:prstGeom>
        <a:noFill/>
        <a:ln>
          <a:noFill/>
        </a:ln>
      </xdr:spPr>
    </xdr:pic>
    <xdr:clientData/>
  </xdr:twoCellAnchor>
  <xdr:twoCellAnchor editAs="oneCell">
    <xdr:from>
      <xdr:col>2</xdr:col>
      <xdr:colOff>0</xdr:colOff>
      <xdr:row>2</xdr:row>
      <xdr:rowOff>120650</xdr:rowOff>
    </xdr:from>
    <xdr:to>
      <xdr:col>3</xdr:col>
      <xdr:colOff>103332</xdr:colOff>
      <xdr:row>4</xdr:row>
      <xdr:rowOff>176892</xdr:rowOff>
    </xdr:to>
    <xdr:pic>
      <xdr:nvPicPr>
        <xdr:cNvPr id="4" name="Obrázek 3">
          <a:extLst>
            <a:ext uri="{FF2B5EF4-FFF2-40B4-BE49-F238E27FC236}">
              <a16:creationId xmlns:a16="http://schemas.microsoft.com/office/drawing/2014/main" id="{E1A15992-D420-4213-B0A2-18007A2DCF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7200" y="511175"/>
          <a:ext cx="5027757" cy="43724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124</xdr:row>
      <xdr:rowOff>47625</xdr:rowOff>
    </xdr:from>
    <xdr:to>
      <xdr:col>7</xdr:col>
      <xdr:colOff>256023</xdr:colOff>
      <xdr:row>182</xdr:row>
      <xdr:rowOff>119068</xdr:rowOff>
    </xdr:to>
    <xdr:pic>
      <xdr:nvPicPr>
        <xdr:cNvPr id="2" name="Obrázek 1">
          <a:extLst>
            <a:ext uri="{FF2B5EF4-FFF2-40B4-BE49-F238E27FC236}">
              <a16:creationId xmlns:a16="http://schemas.microsoft.com/office/drawing/2014/main" id="{6B3C4553-6A91-BF4E-E66A-073C80C2A465}"/>
            </a:ext>
          </a:extLst>
        </xdr:cNvPr>
        <xdr:cNvPicPr>
          <a:picLocks noChangeAspect="1"/>
        </xdr:cNvPicPr>
      </xdr:nvPicPr>
      <xdr:blipFill>
        <a:blip xmlns:r="http://schemas.openxmlformats.org/officeDocument/2006/relationships" r:embed="rId1"/>
        <a:stretch>
          <a:fillRect/>
        </a:stretch>
      </xdr:blipFill>
      <xdr:spPr>
        <a:xfrm>
          <a:off x="301625" y="33702625"/>
          <a:ext cx="5907523" cy="83581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160020</xdr:colOff>
      <xdr:row>4</xdr:row>
      <xdr:rowOff>352425</xdr:rowOff>
    </xdr:from>
    <xdr:to>
      <xdr:col>9</xdr:col>
      <xdr:colOff>196712</xdr:colOff>
      <xdr:row>5</xdr:row>
      <xdr:rowOff>153376</xdr:rowOff>
    </xdr:to>
    <mc:AlternateContent xmlns:mc="http://schemas.openxmlformats.org/markup-compatibility/2006" xmlns:a14="http://schemas.microsoft.com/office/drawing/2010/main">
      <mc:Choice Requires="a14">
        <xdr:sp macro="" textlink="">
          <xdr:nvSpPr>
            <xdr:cNvPr id="2" name="TextBox 5">
              <a:extLst>
                <a:ext uri="{FF2B5EF4-FFF2-40B4-BE49-F238E27FC236}">
                  <a16:creationId xmlns:a16="http://schemas.microsoft.com/office/drawing/2014/main" id="{EB3909C5-BB5F-494E-BE94-0FB81EA8FB58}"/>
                </a:ext>
              </a:extLst>
            </xdr:cNvPr>
            <xdr:cNvSpPr txBox="1"/>
          </xdr:nvSpPr>
          <xdr:spPr>
            <a:xfrm>
              <a:off x="902970" y="1400175"/>
              <a:ext cx="6675617" cy="629626"/>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wrap="square" lIns="0" tIns="0" rIns="0" bIns="0" rtlCol="0">
              <a:spAutoFit/>
            </a:bodyP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cs-CZ" sz="1050" b="0" i="1" kern="1200">
                        <a:solidFill>
                          <a:schemeClr val="tx1"/>
                        </a:solidFill>
                        <a:latin typeface="Cambria Math" panose="02040503050406030204" pitchFamily="18" charset="0"/>
                        <a:ea typeface="+mn-ea"/>
                        <a:cs typeface="+mn-cs"/>
                      </a:rPr>
                      <m:t>Ž</m:t>
                    </m:r>
                    <m:r>
                      <a:rPr lang="cs-CZ" sz="1050" b="0" i="1" kern="1200">
                        <a:solidFill>
                          <a:schemeClr val="tx1"/>
                        </a:solidFill>
                        <a:latin typeface="Cambria Math" panose="02040503050406030204" pitchFamily="18" charset="0"/>
                        <a:ea typeface="+mn-ea"/>
                        <a:cs typeface="+mn-cs"/>
                      </a:rPr>
                      <m:t>𝐶</m:t>
                    </m:r>
                    <m:r>
                      <a:rPr lang="cs-CZ" sz="1050" b="0" i="1" kern="1200">
                        <a:solidFill>
                          <a:schemeClr val="tx1"/>
                        </a:solidFill>
                        <a:latin typeface="Cambria Math" panose="02040503050406030204" pitchFamily="18" charset="0"/>
                        <a:ea typeface="+mn-ea"/>
                        <a:cs typeface="+mn-cs"/>
                      </a:rPr>
                      <m:t>= </m:t>
                    </m:r>
                    <m:nary>
                      <m:naryPr>
                        <m:chr m:val="∑"/>
                        <m:ctrlPr>
                          <a:rPr lang="cs-CZ" sz="1050" b="0" i="1" kern="1200">
                            <a:solidFill>
                              <a:schemeClr val="tx1"/>
                            </a:solidFill>
                            <a:latin typeface="Cambria Math" panose="02040503050406030204" pitchFamily="18" charset="0"/>
                            <a:ea typeface="+mn-ea"/>
                            <a:cs typeface="+mn-cs"/>
                          </a:rPr>
                        </m:ctrlPr>
                      </m:naryPr>
                      <m:sub>
                        <m:r>
                          <m:rPr>
                            <m:brk m:alnAt="23"/>
                          </m:rPr>
                          <a:rPr lang="cs-CZ" sz="1050" b="0" i="1" kern="1200">
                            <a:solidFill>
                              <a:schemeClr val="tx1"/>
                            </a:solidFill>
                            <a:latin typeface="Cambria Math" panose="02040503050406030204" pitchFamily="18" charset="0"/>
                            <a:ea typeface="+mn-ea"/>
                            <a:cs typeface="+mn-cs"/>
                          </a:rPr>
                          <m:t>𝑖</m:t>
                        </m:r>
                        <m:r>
                          <a:rPr lang="cs-CZ" sz="1050" b="0" i="1" kern="1200">
                            <a:solidFill>
                              <a:schemeClr val="tx1"/>
                            </a:solidFill>
                            <a:latin typeface="Cambria Math" panose="02040503050406030204" pitchFamily="18" charset="0"/>
                            <a:ea typeface="+mn-ea"/>
                            <a:cs typeface="+mn-cs"/>
                          </a:rPr>
                          <m:t>=1</m:t>
                        </m:r>
                      </m:sub>
                      <m:sup>
                        <m:r>
                          <a:rPr lang="cs-CZ" sz="1050" b="0" i="1" kern="1200">
                            <a:solidFill>
                              <a:schemeClr val="tx1"/>
                            </a:solidFill>
                            <a:latin typeface="Cambria Math" panose="02040503050406030204" pitchFamily="18" charset="0"/>
                            <a:ea typeface="+mn-ea"/>
                            <a:cs typeface="+mn-cs"/>
                          </a:rPr>
                          <m:t>3</m:t>
                        </m:r>
                      </m:sup>
                      <m:e>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𝐾𝑒</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𝑙</m:t>
                            </m:r>
                          </m:e>
                          <m:sub>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𝑉</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𝑆</m:t>
                            </m:r>
                          </m:e>
                          <m:sub>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𝑘</m:t>
                            </m:r>
                          </m:e>
                          <m:sub>
                            <m:r>
                              <a:rPr lang="cs-CZ" sz="1050" b="0" i="1" kern="1200">
                                <a:solidFill>
                                  <a:schemeClr val="tx1"/>
                                </a:solidFill>
                                <a:latin typeface="Cambria Math" panose="02040503050406030204" pitchFamily="18" charset="0"/>
                                <a:ea typeface="+mn-ea"/>
                                <a:cs typeface="+mn-cs"/>
                              </a:rPr>
                              <m:t>1</m:t>
                            </m:r>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𝑄</m:t>
                            </m:r>
                          </m:e>
                          <m:sub>
                            <m:r>
                              <a:rPr lang="en-US" sz="1050" b="0" i="1" kern="1200">
                                <a:solidFill>
                                  <a:schemeClr val="tx1"/>
                                </a:solidFill>
                                <a:latin typeface="Cambria Math" panose="02040503050406030204" pitchFamily="18" charset="0"/>
                                <a:ea typeface="+mn-ea"/>
                                <a:cs typeface="+mn-cs"/>
                              </a:rPr>
                              <m:t>𝐼𝑁</m:t>
                            </m:r>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Cambria Math" panose="02040503050406030204" pitchFamily="18" charset="0"/>
                            <a:cs typeface="+mn-cs"/>
                          </a:rPr>
                          <m:t>∙</m:t>
                        </m:r>
                        <m:sSub>
                          <m:sSubPr>
                            <m:ctrlPr>
                              <a:rPr lang="cs-CZ" sz="1050" b="0" i="1" kern="1200">
                                <a:solidFill>
                                  <a:schemeClr val="tx1"/>
                                </a:solidFill>
                                <a:latin typeface="Cambria Math" panose="02040503050406030204" pitchFamily="18" charset="0"/>
                                <a:ea typeface="Cambria Math" panose="02040503050406030204" pitchFamily="18" charset="0"/>
                                <a:cs typeface="+mn-cs"/>
                              </a:rPr>
                            </m:ctrlPr>
                          </m:sSubPr>
                          <m:e>
                            <m:r>
                              <a:rPr lang="cs-CZ" sz="1050" b="0" i="1" kern="1200">
                                <a:solidFill>
                                  <a:schemeClr val="tx1"/>
                                </a:solidFill>
                                <a:latin typeface="Cambria Math" panose="02040503050406030204" pitchFamily="18" charset="0"/>
                                <a:ea typeface="Cambria Math" panose="02040503050406030204" pitchFamily="18" charset="0"/>
                                <a:cs typeface="+mn-cs"/>
                              </a:rPr>
                              <m:t>𝑘</m:t>
                            </m:r>
                          </m:e>
                          <m:sub>
                            <m:r>
                              <a:rPr lang="cs-CZ" sz="1050" b="0" i="1" kern="1200">
                                <a:solidFill>
                                  <a:schemeClr val="tx1"/>
                                </a:solidFill>
                                <a:latin typeface="Cambria Math" panose="02040503050406030204" pitchFamily="18" charset="0"/>
                                <a:ea typeface="Cambria Math" panose="02040503050406030204" pitchFamily="18" charset="0"/>
                                <a:cs typeface="+mn-cs"/>
                              </a:rPr>
                              <m:t>2</m:t>
                            </m:r>
                            <m:r>
                              <a:rPr lang="cs-CZ" sz="1050" b="0" i="1" kern="1200">
                                <a:solidFill>
                                  <a:schemeClr val="tx1"/>
                                </a:solidFill>
                                <a:latin typeface="Cambria Math" panose="02040503050406030204" pitchFamily="18" charset="0"/>
                                <a:ea typeface="Cambria Math" panose="02040503050406030204" pitchFamily="18" charset="0"/>
                                <a:cs typeface="+mn-cs"/>
                              </a:rPr>
                              <m:t>𝑖</m:t>
                            </m:r>
                          </m:sub>
                        </m:sSub>
                        <m:r>
                          <a:rPr lang="cs-CZ" sz="1050" b="0" i="1" kern="1200">
                            <a:solidFill>
                              <a:schemeClr val="tx1"/>
                            </a:solidFill>
                            <a:latin typeface="Cambria Math" panose="02040503050406030204" pitchFamily="18" charset="0"/>
                            <a:ea typeface="Cambria Math" panose="02040503050406030204" pitchFamily="18" charset="0"/>
                            <a:cs typeface="+mn-cs"/>
                          </a:rPr>
                          <m:t>)</m:t>
                        </m:r>
                      </m:e>
                    </m:nary>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𝑘</m:t>
                        </m:r>
                      </m:e>
                      <m:sub>
                        <m:r>
                          <a:rPr lang="cs-CZ" sz="1050" b="0" i="1" kern="1200">
                            <a:solidFill>
                              <a:schemeClr val="tx1"/>
                            </a:solidFill>
                            <a:latin typeface="Cambria Math" panose="02040503050406030204" pitchFamily="18" charset="0"/>
                            <a:ea typeface="+mn-ea"/>
                            <a:cs typeface="+mn-cs"/>
                          </a:rPr>
                          <m:t>3</m:t>
                        </m:r>
                      </m:sub>
                    </m:sSub>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𝐶</m:t>
                    </m:r>
                    <m:r>
                      <a:rPr lang="en-US" sz="1050" b="0" i="1" kern="1200">
                        <a:solidFill>
                          <a:schemeClr val="tx1"/>
                        </a:solidFill>
                        <a:latin typeface="Cambria Math" panose="02040503050406030204" pitchFamily="18" charset="0"/>
                        <a:ea typeface="+mn-ea"/>
                        <a:cs typeface="+mn-cs"/>
                      </a:rPr>
                      <m:t>+</m:t>
                    </m:r>
                    <m:sSub>
                      <m:sSubPr>
                        <m:ctrlPr>
                          <a:rPr lang="en-US" sz="1050" b="0" i="1" kern="1200">
                            <a:solidFill>
                              <a:schemeClr val="tx1"/>
                            </a:solidFill>
                            <a:latin typeface="Cambria Math" panose="02040503050406030204" pitchFamily="18" charset="0"/>
                            <a:ea typeface="+mn-ea"/>
                            <a:cs typeface="+mn-cs"/>
                          </a:rPr>
                        </m:ctrlPr>
                      </m:sSubPr>
                      <m:e>
                        <m:r>
                          <a:rPr lang="en-US" sz="1050" b="0" i="1" kern="1200">
                            <a:solidFill>
                              <a:schemeClr val="tx1"/>
                            </a:solidFill>
                            <a:latin typeface="Cambria Math" panose="02040503050406030204" pitchFamily="18" charset="0"/>
                            <a:ea typeface="+mn-ea"/>
                            <a:cs typeface="+mn-cs"/>
                          </a:rPr>
                          <m:t>𝐵</m:t>
                        </m:r>
                      </m:e>
                      <m:sub>
                        <m:r>
                          <a:rPr lang="en-US" sz="1050" b="0" i="1" kern="1200">
                            <a:solidFill>
                              <a:schemeClr val="tx1"/>
                            </a:solidFill>
                            <a:latin typeface="Cambria Math" panose="02040503050406030204" pitchFamily="18" charset="0"/>
                            <a:ea typeface="+mn-ea"/>
                            <a:cs typeface="+mn-cs"/>
                          </a:rPr>
                          <m:t>𝑆𝐹</m:t>
                        </m:r>
                      </m:sub>
                    </m:sSub>
                    <m:r>
                      <a:rPr lang="en-US" sz="1050" b="0" i="1" kern="1200">
                        <a:solidFill>
                          <a:schemeClr val="tx1"/>
                        </a:solidFill>
                        <a:latin typeface="Cambria Math" panose="02040503050406030204" pitchFamily="18" charset="0"/>
                        <a:ea typeface="+mn-ea"/>
                        <a:cs typeface="+mn-cs"/>
                      </a:rPr>
                      <m:t>−</m:t>
                    </m:r>
                    <m:r>
                      <a:rPr lang="en-US" sz="1050" b="0" i="1" kern="1200">
                        <a:solidFill>
                          <a:schemeClr val="tx1"/>
                        </a:solidFill>
                        <a:latin typeface="Cambria Math" panose="02040503050406030204" pitchFamily="18" charset="0"/>
                        <a:ea typeface="+mn-ea"/>
                        <a:cs typeface="+mn-cs"/>
                      </a:rPr>
                      <m:t>𝑉</m:t>
                    </m:r>
                    <m:sSub>
                      <m:sSubPr>
                        <m:ctrlPr>
                          <a:rPr lang="en-US" sz="1050" b="0" i="1" kern="1200">
                            <a:solidFill>
                              <a:schemeClr val="tx1"/>
                            </a:solidFill>
                            <a:latin typeface="Cambria Math" panose="02040503050406030204" pitchFamily="18" charset="0"/>
                            <a:ea typeface="+mn-ea"/>
                            <a:cs typeface="+mn-cs"/>
                          </a:rPr>
                        </m:ctrlPr>
                      </m:sSubPr>
                      <m:e>
                        <m:r>
                          <a:rPr lang="en-US" sz="1050" b="0" i="1" kern="1200">
                            <a:solidFill>
                              <a:schemeClr val="tx1"/>
                            </a:solidFill>
                            <a:latin typeface="Cambria Math" panose="02040503050406030204" pitchFamily="18" charset="0"/>
                            <a:ea typeface="+mn-ea"/>
                            <a:cs typeface="+mn-cs"/>
                          </a:rPr>
                          <m:t>𝑆</m:t>
                        </m:r>
                      </m:e>
                      <m:sub>
                        <m:r>
                          <a:rPr lang="en-US" sz="1050" b="0" i="1" kern="1200">
                            <a:solidFill>
                              <a:schemeClr val="tx1"/>
                            </a:solidFill>
                            <a:latin typeface="Cambria Math" panose="02040503050406030204" pitchFamily="18" charset="0"/>
                            <a:ea typeface="+mn-ea"/>
                            <a:cs typeface="+mn-cs"/>
                          </a:rPr>
                          <m:t>𝑠𝑜</m:t>
                        </m:r>
                      </m:sub>
                    </m:sSub>
                    <m:r>
                      <a:rPr lang="en-US" sz="1050" b="0" i="1" kern="1200">
                        <a:solidFill>
                          <a:schemeClr val="tx1"/>
                        </a:solidFill>
                        <a:latin typeface="Cambria Math" panose="02040503050406030204" pitchFamily="18" charset="0"/>
                        <a:ea typeface="+mn-ea"/>
                        <a:cs typeface="+mn-cs"/>
                      </a:rPr>
                      <m:t>−</m:t>
                    </m:r>
                    <m:sSub>
                      <m:sSubPr>
                        <m:ctrlPr>
                          <a:rPr lang="en-US" sz="1050" b="0" i="1" kern="1200">
                            <a:solidFill>
                              <a:schemeClr val="dk1"/>
                            </a:solidFill>
                            <a:effectLst/>
                            <a:latin typeface="Cambria Math" panose="02040503050406030204" pitchFamily="18" charset="0"/>
                            <a:ea typeface="+mn-ea"/>
                            <a:cs typeface="+mn-cs"/>
                          </a:rPr>
                        </m:ctrlPr>
                      </m:sSubPr>
                      <m:e>
                        <m:r>
                          <a:rPr lang="en-US" sz="1050" b="0" i="1" kern="1200">
                            <a:solidFill>
                              <a:schemeClr val="dk1"/>
                            </a:solidFill>
                            <a:effectLst/>
                            <a:latin typeface="Cambria Math" panose="02040503050406030204" pitchFamily="18" charset="0"/>
                            <a:ea typeface="+mn-ea"/>
                            <a:cs typeface="+mn-cs"/>
                          </a:rPr>
                          <m:t>𝑘</m:t>
                        </m:r>
                      </m:e>
                      <m:sub>
                        <m:r>
                          <a:rPr lang="en-US" sz="1050" b="0" i="1" kern="1200">
                            <a:solidFill>
                              <a:schemeClr val="dk1"/>
                            </a:solidFill>
                            <a:effectLst/>
                            <a:latin typeface="Cambria Math" panose="02040503050406030204" pitchFamily="18" charset="0"/>
                            <a:ea typeface="+mn-ea"/>
                            <a:cs typeface="+mn-cs"/>
                          </a:rPr>
                          <m:t>10</m:t>
                        </m:r>
                      </m:sub>
                    </m:sSub>
                    <m:r>
                      <a:rPr lang="en-US" sz="1050" b="0" i="1" kern="1200">
                        <a:solidFill>
                          <a:schemeClr val="dk1"/>
                        </a:solidFill>
                        <a:effectLst/>
                        <a:latin typeface="Cambria Math" panose="02040503050406030204" pitchFamily="18" charset="0"/>
                        <a:ea typeface="+mn-ea"/>
                        <a:cs typeface="+mn-cs"/>
                      </a:rPr>
                      <m:t>∙</m:t>
                    </m:r>
                    <m:r>
                      <a:rPr lang="en-US" sz="1050" b="0" i="1" kern="1200">
                        <a:solidFill>
                          <a:schemeClr val="dk1"/>
                        </a:solidFill>
                        <a:effectLst/>
                        <a:latin typeface="Cambria Math" panose="02040503050406030204" pitchFamily="18" charset="0"/>
                        <a:ea typeface="+mn-ea"/>
                        <a:cs typeface="+mn-cs"/>
                      </a:rPr>
                      <m:t>𝑄𝐻</m:t>
                    </m:r>
                    <m:sSub>
                      <m:sSubPr>
                        <m:ctrlPr>
                          <a:rPr lang="en-US" sz="1050" b="0" i="1" kern="1200">
                            <a:solidFill>
                              <a:schemeClr val="dk1"/>
                            </a:solidFill>
                            <a:effectLst/>
                            <a:latin typeface="Cambria Math" panose="02040503050406030204" pitchFamily="18" charset="0"/>
                            <a:ea typeface="+mn-ea"/>
                            <a:cs typeface="+mn-cs"/>
                          </a:rPr>
                        </m:ctrlPr>
                      </m:sSubPr>
                      <m:e>
                        <m:r>
                          <a:rPr lang="en-US" sz="1050" b="0" i="1" kern="1200">
                            <a:solidFill>
                              <a:schemeClr val="dk1"/>
                            </a:solidFill>
                            <a:effectLst/>
                            <a:latin typeface="Cambria Math" panose="02040503050406030204" pitchFamily="18" charset="0"/>
                            <a:ea typeface="+mn-ea"/>
                            <a:cs typeface="+mn-cs"/>
                          </a:rPr>
                          <m:t>01</m:t>
                        </m:r>
                      </m:e>
                      <m:sub>
                        <m:r>
                          <a:rPr lang="en-US" sz="1050" b="0" i="1" kern="1200">
                            <a:solidFill>
                              <a:schemeClr val="dk1"/>
                            </a:solidFill>
                            <a:effectLst/>
                            <a:latin typeface="Cambria Math" panose="02040503050406030204" pitchFamily="18" charset="0"/>
                            <a:ea typeface="+mn-ea"/>
                            <a:cs typeface="+mn-cs"/>
                          </a:rPr>
                          <m:t>𝐿𝑃</m:t>
                        </m:r>
                        <m:r>
                          <a:rPr lang="en-US" sz="1050" b="0" i="1" kern="1200">
                            <a:solidFill>
                              <a:schemeClr val="dk1"/>
                            </a:solidFill>
                            <a:effectLst/>
                            <a:latin typeface="Cambria Math" panose="02040503050406030204" pitchFamily="18" charset="0"/>
                            <a:ea typeface="+mn-ea"/>
                            <a:cs typeface="+mn-cs"/>
                          </a:rPr>
                          <m:t>11</m:t>
                        </m:r>
                      </m:sub>
                    </m:sSub>
                  </m:oMath>
                </m:oMathPara>
              </a14:m>
              <a:endParaRPr lang="cs-CZ" sz="1050" b="0" i="1" kern="1200">
                <a:solidFill>
                  <a:srgbClr val="FF0000"/>
                </a:solidFill>
                <a:latin typeface="Cambria Math" panose="02040503050406030204" pitchFamily="18" charset="0"/>
                <a:ea typeface="+mn-ea"/>
                <a:cs typeface="+mn-cs"/>
              </a:endParaRPr>
            </a:p>
            <a:p>
              <a:endParaRPr lang="en-US" sz="1050" b="0" i="1" kern="1200">
                <a:solidFill>
                  <a:schemeClr val="tx1"/>
                </a:solidFill>
                <a:latin typeface="Cambria Math" panose="02040503050406030204" pitchFamily="18" charset="0"/>
                <a:ea typeface="+mn-ea"/>
                <a:cs typeface="+mn-cs"/>
              </a:endParaRPr>
            </a:p>
          </xdr:txBody>
        </xdr:sp>
      </mc:Choice>
      <mc:Fallback xmlns="">
        <xdr:sp macro="" textlink="">
          <xdr:nvSpPr>
            <xdr:cNvPr id="2" name="TextBox 5">
              <a:extLst>
                <a:ext uri="{FF2B5EF4-FFF2-40B4-BE49-F238E27FC236}">
                  <a16:creationId xmlns:a16="http://schemas.microsoft.com/office/drawing/2014/main" id="{EB3909C5-BB5F-494E-BE94-0FB81EA8FB58}"/>
                </a:ext>
              </a:extLst>
            </xdr:cNvPr>
            <xdr:cNvSpPr txBox="1"/>
          </xdr:nvSpPr>
          <xdr:spPr>
            <a:xfrm>
              <a:off x="902970" y="1400175"/>
              <a:ext cx="6675617" cy="629626"/>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wrap="square" lIns="0" tIns="0" rIns="0" bIns="0" rtlCol="0">
              <a:spAutoFit/>
            </a:bodyP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r>
                <a:rPr lang="cs-CZ" sz="1050" b="0" i="0" kern="1200">
                  <a:solidFill>
                    <a:schemeClr val="tx1"/>
                  </a:solidFill>
                  <a:latin typeface="Cambria Math" panose="02040503050406030204" pitchFamily="18" charset="0"/>
                  <a:ea typeface="+mn-ea"/>
                  <a:cs typeface="+mn-cs"/>
                </a:rPr>
                <a:t>Ž𝐶= ∑_(𝑖=1)^3</a:t>
              </a:r>
              <a:r>
                <a:rPr lang="cs-CZ" sz="1050" b="0" i="0" kern="1200">
                  <a:solidFill>
                    <a:schemeClr val="tx1"/>
                  </a:solidFill>
                  <a:latin typeface="Cambria Math" panose="02040503050406030204" pitchFamily="18" charset="0"/>
                  <a:ea typeface="Cambria Math" panose="02040503050406030204" pitchFamily="18" charset="0"/>
                  <a:cs typeface="+mn-cs"/>
                </a:rPr>
                <a:t>▒</a:t>
              </a:r>
              <a:r>
                <a:rPr lang="cs-CZ" sz="1050" b="0" i="0" kern="1200">
                  <a:solidFill>
                    <a:schemeClr val="tx1"/>
                  </a:solidFill>
                  <a:latin typeface="Cambria Math" panose="02040503050406030204" pitchFamily="18" charset="0"/>
                  <a:ea typeface="+mn-ea"/>
                  <a:cs typeface="+mn-cs"/>
                </a:rPr>
                <a:t>〖((𝐾𝑒𝑙_𝑖−𝑉𝑆_𝑖)∙𝑘_1𝑖−𝑄_</a:t>
              </a:r>
              <a:r>
                <a:rPr lang="en-US" sz="1050" b="0" i="0" kern="1200">
                  <a:solidFill>
                    <a:schemeClr val="tx1"/>
                  </a:solidFill>
                  <a:latin typeface="Cambria Math" panose="02040503050406030204" pitchFamily="18" charset="0"/>
                  <a:ea typeface="+mn-ea"/>
                  <a:cs typeface="+mn-cs"/>
                </a:rPr>
                <a:t>𝐼𝑁</a:t>
              </a:r>
              <a:r>
                <a:rPr lang="cs-CZ" sz="1050" b="0" i="0" kern="1200">
                  <a:solidFill>
                    <a:schemeClr val="tx1"/>
                  </a:solidFill>
                  <a:latin typeface="Cambria Math" panose="02040503050406030204" pitchFamily="18" charset="0"/>
                  <a:ea typeface="+mn-ea"/>
                  <a:cs typeface="+mn-cs"/>
                </a:rPr>
                <a:t>𝑖</a:t>
              </a:r>
              <a:r>
                <a:rPr lang="cs-CZ" sz="1050" b="0" i="0" kern="1200">
                  <a:solidFill>
                    <a:schemeClr val="tx1"/>
                  </a:solidFill>
                  <a:latin typeface="Cambria Math" panose="02040503050406030204" pitchFamily="18" charset="0"/>
                  <a:ea typeface="Cambria Math" panose="02040503050406030204" pitchFamily="18" charset="0"/>
                  <a:cs typeface="+mn-cs"/>
                </a:rPr>
                <a:t>∙𝑘_2𝑖)</a:t>
              </a:r>
              <a:r>
                <a:rPr lang="cs-CZ" sz="1050" b="0" i="0" kern="1200">
                  <a:solidFill>
                    <a:schemeClr val="tx1"/>
                  </a:solidFill>
                  <a:latin typeface="Cambria Math" panose="02040503050406030204" pitchFamily="18" charset="0"/>
                  <a:ea typeface="+mn-ea"/>
                  <a:cs typeface="+mn-cs"/>
                </a:rPr>
                <a:t>〗−𝑘_3∙𝐶</a:t>
              </a:r>
              <a:r>
                <a:rPr lang="en-US" sz="1050" b="0" i="0" kern="1200">
                  <a:solidFill>
                    <a:schemeClr val="tx1"/>
                  </a:solidFill>
                  <a:latin typeface="Cambria Math" panose="02040503050406030204" pitchFamily="18" charset="0"/>
                  <a:ea typeface="+mn-ea"/>
                  <a:cs typeface="+mn-cs"/>
                </a:rPr>
                <a:t>+𝐵_𝑆𝐹−𝑉𝑆_𝑠𝑜−</a:t>
              </a:r>
              <a:r>
                <a:rPr lang="en-US" sz="1050" b="0" i="0" kern="1200">
                  <a:solidFill>
                    <a:schemeClr val="dk1"/>
                  </a:solidFill>
                  <a:effectLst/>
                  <a:latin typeface="Cambria Math" panose="02040503050406030204" pitchFamily="18" charset="0"/>
                  <a:ea typeface="+mn-ea"/>
                  <a:cs typeface="+mn-cs"/>
                </a:rPr>
                <a:t>𝑘_10∙𝑄𝐻01_𝐿𝑃11</a:t>
              </a:r>
              <a:endParaRPr lang="cs-CZ" sz="1050" b="0" i="1" kern="1200">
                <a:solidFill>
                  <a:srgbClr val="FF0000"/>
                </a:solidFill>
                <a:latin typeface="Cambria Math" panose="02040503050406030204" pitchFamily="18" charset="0"/>
                <a:ea typeface="+mn-ea"/>
                <a:cs typeface="+mn-cs"/>
              </a:endParaRPr>
            </a:p>
            <a:p>
              <a:endParaRPr lang="en-US" sz="1050" b="0" i="1" kern="1200">
                <a:solidFill>
                  <a:schemeClr val="tx1"/>
                </a:solidFill>
                <a:latin typeface="Cambria Math" panose="02040503050406030204" pitchFamily="18" charset="0"/>
                <a:ea typeface="+mn-ea"/>
                <a:cs typeface="+mn-cs"/>
              </a:endParaRPr>
            </a:p>
          </xdr:txBody>
        </xdr:sp>
      </mc:Fallback>
    </mc:AlternateContent>
    <xdr:clientData/>
  </xdr:twoCellAnchor>
  <xdr:twoCellAnchor>
    <xdr:from>
      <xdr:col>2</xdr:col>
      <xdr:colOff>1344267</xdr:colOff>
      <xdr:row>7</xdr:row>
      <xdr:rowOff>414</xdr:rowOff>
    </xdr:from>
    <xdr:to>
      <xdr:col>7</xdr:col>
      <xdr:colOff>107653</xdr:colOff>
      <xdr:row>8</xdr:row>
      <xdr:rowOff>110988</xdr:rowOff>
    </xdr:to>
    <mc:AlternateContent xmlns:mc="http://schemas.openxmlformats.org/markup-compatibility/2006" xmlns:a14="http://schemas.microsoft.com/office/drawing/2010/main">
      <mc:Choice Requires="a14">
        <xdr:sp macro="" textlink="">
          <xdr:nvSpPr>
            <xdr:cNvPr id="5" name="TextBox 10">
              <a:extLst>
                <a:ext uri="{FF2B5EF4-FFF2-40B4-BE49-F238E27FC236}">
                  <a16:creationId xmlns:a16="http://schemas.microsoft.com/office/drawing/2014/main" id="{625EF6F0-C8E4-4E85-8CB5-EC0AD4A2114E}"/>
                </a:ext>
              </a:extLst>
            </xdr:cNvPr>
            <xdr:cNvSpPr txBox="1"/>
          </xdr:nvSpPr>
          <xdr:spPr>
            <a:xfrm>
              <a:off x="2087217" y="2381664"/>
              <a:ext cx="4030711" cy="539199"/>
            </a:xfrm>
            <a:prstGeom prst="rect">
              <a:avLst/>
            </a:prstGeom>
            <a:noFill/>
          </xdr:spPr>
          <xdr:txBody>
            <a:bodyPr wrap="square" lIns="0" tIns="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cs-CZ" sz="1050" b="0" i="1">
                            <a:solidFill>
                              <a:sysClr val="windowText" lastClr="000000"/>
                            </a:solidFill>
                            <a:latin typeface="Cambria Math" panose="02040503050406030204" pitchFamily="18" charset="0"/>
                          </a:rPr>
                        </m:ctrlPr>
                      </m:sSubPr>
                      <m:e>
                        <m:r>
                          <m:rPr>
                            <m:sty m:val="p"/>
                          </m:rPr>
                          <a:rPr lang="cs-CZ" sz="1050">
                            <a:solidFill>
                              <a:sysClr val="windowText" lastClr="000000"/>
                            </a:solidFill>
                            <a:latin typeface="Cambria Math" panose="02040503050406030204" pitchFamily="18" charset="0"/>
                          </a:rPr>
                          <m:t>K</m:t>
                        </m:r>
                        <m:r>
                          <m:rPr>
                            <m:sty m:val="p"/>
                          </m:rPr>
                          <a:rPr lang="cs-CZ" sz="1050" b="0" i="0">
                            <a:solidFill>
                              <a:sysClr val="windowText" lastClr="000000"/>
                            </a:solidFill>
                            <a:latin typeface="Cambria Math" panose="02040503050406030204" pitchFamily="18" charset="0"/>
                          </a:rPr>
                          <m:t>el</m:t>
                        </m:r>
                      </m:e>
                      <m:sub>
                        <m:r>
                          <m:rPr>
                            <m:sty m:val="p"/>
                          </m:rPr>
                          <a:rPr lang="cs-CZ" sz="1050" b="0" i="0">
                            <a:solidFill>
                              <a:sysClr val="windowText" lastClr="000000"/>
                            </a:solidFill>
                            <a:latin typeface="Cambria Math" panose="02040503050406030204" pitchFamily="18" charset="0"/>
                          </a:rPr>
                          <m:t>i</m:t>
                        </m:r>
                      </m:sub>
                    </m:sSub>
                    <m:r>
                      <a:rPr lang="cs-CZ" sz="1050">
                        <a:solidFill>
                          <a:sysClr val="windowText" lastClr="000000"/>
                        </a:solidFill>
                        <a:latin typeface="Cambria Math" panose="02040503050406030204" pitchFamily="18" charset="0"/>
                      </a:rPr>
                      <m:t>=</m:t>
                    </m:r>
                    <m:d>
                      <m:dPr>
                        <m:ctrlPr>
                          <a:rPr lang="cs-CZ" sz="1050" i="1">
                            <a:solidFill>
                              <a:sysClr val="windowText" lastClr="000000"/>
                            </a:solidFill>
                            <a:latin typeface="Cambria Math" panose="02040503050406030204" pitchFamily="18" charset="0"/>
                          </a:rPr>
                        </m:ctrlPr>
                      </m:dPr>
                      <m:e>
                        <m:r>
                          <a:rPr lang="cs-CZ" sz="1050">
                            <a:solidFill>
                              <a:sysClr val="windowText" lastClr="000000"/>
                            </a:solidFill>
                            <a:latin typeface="Cambria Math" panose="02040503050406030204" pitchFamily="18" charset="0"/>
                          </a:rPr>
                          <m:t>1+</m:t>
                        </m:r>
                        <m:nary>
                          <m:naryPr>
                            <m:chr m:val="∑"/>
                            <m:supHide m:val="on"/>
                            <m:ctrlPr>
                              <a:rPr lang="cs-CZ" sz="1050" i="1">
                                <a:solidFill>
                                  <a:sysClr val="windowText" lastClr="000000"/>
                                </a:solidFill>
                                <a:latin typeface="Cambria Math" panose="02040503050406030204" pitchFamily="18" charset="0"/>
                              </a:rPr>
                            </m:ctrlPr>
                          </m:naryPr>
                          <m:sub>
                            <m:r>
                              <m:rPr>
                                <m:sty m:val="p"/>
                                <m:brk m:alnAt="23"/>
                              </m:rPr>
                              <a:rPr lang="cs-CZ" sz="1050" b="0" i="0">
                                <a:solidFill>
                                  <a:sysClr val="windowText" lastClr="000000"/>
                                </a:solidFill>
                                <a:latin typeface="Cambria Math" panose="02040503050406030204" pitchFamily="18" charset="0"/>
                              </a:rPr>
                              <m:t>x</m:t>
                            </m:r>
                          </m:sub>
                          <m:sup/>
                          <m:e>
                            <m:r>
                              <a:rPr lang="cs-CZ" sz="1050">
                                <a:solidFill>
                                  <a:sysClr val="windowText" lastClr="000000"/>
                                </a:solidFill>
                                <a:latin typeface="Cambria Math" panose="02040503050406030204" pitchFamily="18" charset="0"/>
                              </a:rPr>
                              <m:t>𝐾</m:t>
                            </m:r>
                            <m:sSub>
                              <m:sSubPr>
                                <m:ctrlPr>
                                  <a:rPr lang="cs-CZ" sz="1050" i="1">
                                    <a:solidFill>
                                      <a:sysClr val="windowText" lastClr="000000"/>
                                    </a:solidFill>
                                    <a:latin typeface="Cambria Math" panose="02040503050406030204" pitchFamily="18" charset="0"/>
                                  </a:rPr>
                                </m:ctrlPr>
                              </m:sSubPr>
                              <m:e>
                                <m:r>
                                  <a:rPr lang="cs-CZ" sz="1050">
                                    <a:solidFill>
                                      <a:sysClr val="windowText" lastClr="000000"/>
                                    </a:solidFill>
                                    <a:latin typeface="Cambria Math" panose="02040503050406030204" pitchFamily="18" charset="0"/>
                                  </a:rPr>
                                  <m:t>𝐹</m:t>
                                </m:r>
                              </m:e>
                              <m:sub>
                                <m:r>
                                  <m:rPr>
                                    <m:sty m:val="p"/>
                                  </m:rPr>
                                  <a:rPr lang="cs-CZ" sz="1050" b="0" i="0">
                                    <a:solidFill>
                                      <a:sysClr val="windowText" lastClr="000000"/>
                                    </a:solidFill>
                                    <a:latin typeface="Cambria Math" panose="02040503050406030204" pitchFamily="18" charset="0"/>
                                  </a:rPr>
                                  <m:t>xi</m:t>
                                </m:r>
                              </m:sub>
                            </m:sSub>
                          </m:e>
                        </m:nary>
                      </m:e>
                    </m:d>
                    <m:r>
                      <a:rPr lang="cs-CZ" sz="1050">
                        <a:solidFill>
                          <a:sysClr val="windowText" lastClr="000000"/>
                        </a:solidFill>
                        <a:latin typeface="Cambria Math" panose="02040503050406030204" pitchFamily="18" charset="0"/>
                      </a:rPr>
                      <m:t>∙</m:t>
                    </m:r>
                    <m:sSub>
                      <m:sSubPr>
                        <m:ctrlPr>
                          <a:rPr lang="cs-CZ" sz="1050" b="0" i="1">
                            <a:solidFill>
                              <a:sysClr val="windowText" lastClr="000000"/>
                            </a:solidFill>
                            <a:latin typeface="Cambria Math" panose="02040503050406030204" pitchFamily="18" charset="0"/>
                          </a:rPr>
                        </m:ctrlPr>
                      </m:sSubPr>
                      <m:e>
                        <m:r>
                          <m:rPr>
                            <m:sty m:val="p"/>
                          </m:rPr>
                          <a:rPr lang="cs-CZ" sz="1050" b="0" i="0">
                            <a:solidFill>
                              <a:sysClr val="windowText" lastClr="000000"/>
                            </a:solidFill>
                            <a:latin typeface="Cambria Math" panose="02040503050406030204" pitchFamily="18" charset="0"/>
                          </a:rPr>
                          <m:t>k</m:t>
                        </m:r>
                      </m:e>
                      <m:sub>
                        <m:r>
                          <a:rPr lang="cs-CZ" sz="1050" b="0" i="0">
                            <a:solidFill>
                              <a:sysClr val="windowText" lastClr="000000"/>
                            </a:solidFill>
                            <a:latin typeface="Cambria Math" panose="02040503050406030204" pitchFamily="18" charset="0"/>
                          </a:rPr>
                          <m:t>4</m:t>
                        </m:r>
                        <m:r>
                          <m:rPr>
                            <m:sty m:val="p"/>
                          </m:rPr>
                          <a:rPr lang="cs-CZ" sz="1050" b="0" i="0">
                            <a:solidFill>
                              <a:sysClr val="windowText" lastClr="000000"/>
                            </a:solidFill>
                            <a:latin typeface="Cambria Math" panose="02040503050406030204" pitchFamily="18" charset="0"/>
                          </a:rPr>
                          <m:t>i</m:t>
                        </m:r>
                      </m:sub>
                    </m:sSub>
                  </m:oMath>
                </m:oMathPara>
              </a14:m>
              <a:endParaRPr lang="en-US" sz="1050">
                <a:solidFill>
                  <a:sysClr val="windowText" lastClr="000000"/>
                </a:solidFill>
              </a:endParaRPr>
            </a:p>
          </xdr:txBody>
        </xdr:sp>
      </mc:Choice>
      <mc:Fallback xmlns="">
        <xdr:sp macro="" textlink="">
          <xdr:nvSpPr>
            <xdr:cNvPr id="5" name="TextBox 10">
              <a:extLst>
                <a:ext uri="{FF2B5EF4-FFF2-40B4-BE49-F238E27FC236}">
                  <a16:creationId xmlns:a16="http://schemas.microsoft.com/office/drawing/2014/main" id="{625EF6F0-C8E4-4E85-8CB5-EC0AD4A2114E}"/>
                </a:ext>
              </a:extLst>
            </xdr:cNvPr>
            <xdr:cNvSpPr txBox="1"/>
          </xdr:nvSpPr>
          <xdr:spPr>
            <a:xfrm>
              <a:off x="2087217" y="2381664"/>
              <a:ext cx="4030711" cy="539199"/>
            </a:xfrm>
            <a:prstGeom prst="rect">
              <a:avLst/>
            </a:prstGeom>
            <a:noFill/>
          </xdr:spPr>
          <xdr:txBody>
            <a:bodyPr wrap="square" lIns="0" tIns="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cs-CZ" sz="1050" i="0">
                  <a:solidFill>
                    <a:sysClr val="windowText" lastClr="000000"/>
                  </a:solidFill>
                  <a:latin typeface="Cambria Math" panose="02040503050406030204" pitchFamily="18" charset="0"/>
                </a:rPr>
                <a:t>K</a:t>
              </a:r>
              <a:r>
                <a:rPr lang="cs-CZ" sz="1050" b="0" i="0">
                  <a:solidFill>
                    <a:sysClr val="windowText" lastClr="000000"/>
                  </a:solidFill>
                  <a:latin typeface="Cambria Math" panose="02040503050406030204" pitchFamily="18" charset="0"/>
                </a:rPr>
                <a:t>el_i</a:t>
              </a:r>
              <a:r>
                <a:rPr lang="cs-CZ" sz="1050" i="0">
                  <a:solidFill>
                    <a:sysClr val="windowText" lastClr="000000"/>
                  </a:solidFill>
                  <a:latin typeface="Cambria Math" panose="02040503050406030204" pitchFamily="18" charset="0"/>
                </a:rPr>
                <a:t>=(1+∑</a:t>
              </a:r>
              <a:r>
                <a:rPr lang="cs-CZ" sz="1050" b="0" i="0">
                  <a:solidFill>
                    <a:sysClr val="windowText" lastClr="000000"/>
                  </a:solidFill>
                  <a:latin typeface="Cambria Math" panose="02040503050406030204" pitchFamily="18" charset="0"/>
                </a:rPr>
                <a:t>_x▒〖</a:t>
              </a:r>
              <a:r>
                <a:rPr lang="cs-CZ" sz="1050" i="0">
                  <a:solidFill>
                    <a:sysClr val="windowText" lastClr="000000"/>
                  </a:solidFill>
                  <a:latin typeface="Cambria Math" panose="02040503050406030204" pitchFamily="18" charset="0"/>
                </a:rPr>
                <a:t>𝐾𝐹_</a:t>
              </a:r>
              <a:r>
                <a:rPr lang="cs-CZ" sz="1050" b="0" i="0">
                  <a:solidFill>
                    <a:sysClr val="windowText" lastClr="000000"/>
                  </a:solidFill>
                  <a:latin typeface="Cambria Math" panose="02040503050406030204" pitchFamily="18" charset="0"/>
                </a:rPr>
                <a:t>xi 〗)</a:t>
              </a:r>
              <a:r>
                <a:rPr lang="cs-CZ" sz="1050" i="0">
                  <a:solidFill>
                    <a:sysClr val="windowText" lastClr="000000"/>
                  </a:solidFill>
                  <a:latin typeface="Cambria Math" panose="02040503050406030204" pitchFamily="18" charset="0"/>
                </a:rPr>
                <a:t>∙</a:t>
              </a:r>
              <a:r>
                <a:rPr lang="cs-CZ" sz="1050" b="0" i="0">
                  <a:solidFill>
                    <a:sysClr val="windowText" lastClr="000000"/>
                  </a:solidFill>
                  <a:latin typeface="Cambria Math" panose="02040503050406030204" pitchFamily="18" charset="0"/>
                </a:rPr>
                <a:t>k_4i</a:t>
              </a:r>
              <a:endParaRPr lang="en-US" sz="1050">
                <a:solidFill>
                  <a:sysClr val="windowText" lastClr="000000"/>
                </a:solidFill>
              </a:endParaRPr>
            </a:p>
          </xdr:txBody>
        </xdr:sp>
      </mc:Fallback>
    </mc:AlternateContent>
    <xdr:clientData/>
  </xdr:twoCellAnchor>
  <xdr:twoCellAnchor>
    <xdr:from>
      <xdr:col>3</xdr:col>
      <xdr:colOff>62949</xdr:colOff>
      <xdr:row>11</xdr:row>
      <xdr:rowOff>92767</xdr:rowOff>
    </xdr:from>
    <xdr:to>
      <xdr:col>6</xdr:col>
      <xdr:colOff>26445</xdr:colOff>
      <xdr:row>11</xdr:row>
      <xdr:rowOff>400050</xdr:rowOff>
    </xdr:to>
    <mc:AlternateContent xmlns:mc="http://schemas.openxmlformats.org/markup-compatibility/2006" xmlns:a14="http://schemas.microsoft.com/office/drawing/2010/main">
      <mc:Choice Requires="a14">
        <xdr:sp macro="" textlink="">
          <xdr:nvSpPr>
            <xdr:cNvPr id="6" name="TextBox 8">
              <a:extLst>
                <a:ext uri="{FF2B5EF4-FFF2-40B4-BE49-F238E27FC236}">
                  <a16:creationId xmlns:a16="http://schemas.microsoft.com/office/drawing/2014/main" id="{0ED7A4D4-ADE1-4C74-8E93-372268C2BE6C}"/>
                </a:ext>
              </a:extLst>
            </xdr:cNvPr>
            <xdr:cNvSpPr txBox="1"/>
          </xdr:nvSpPr>
          <xdr:spPr>
            <a:xfrm>
              <a:off x="1995163" y="6596981"/>
              <a:ext cx="2127032" cy="30728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cs-CZ" sz="1050" b="0" i="1">
                            <a:solidFill>
                              <a:sysClr val="windowText" lastClr="000000"/>
                            </a:solidFill>
                            <a:latin typeface="Cambria Math" panose="02040503050406030204" pitchFamily="18" charset="0"/>
                          </a:rPr>
                        </m:ctrlPr>
                      </m:sSubPr>
                      <m:e>
                        <m:r>
                          <a:rPr lang="cs-CZ" sz="1050" b="0" i="1">
                            <a:solidFill>
                              <a:sysClr val="windowText" lastClr="000000"/>
                            </a:solidFill>
                            <a:latin typeface="Cambria Math" panose="02040503050406030204" pitchFamily="18" charset="0"/>
                          </a:rPr>
                          <m:t>𝐾𝐹</m:t>
                        </m:r>
                      </m:e>
                      <m:sub>
                        <m:r>
                          <a:rPr lang="cs-CZ" sz="1050" b="0" i="1">
                            <a:solidFill>
                              <a:sysClr val="windowText" lastClr="000000"/>
                            </a:solidFill>
                            <a:latin typeface="Cambria Math" panose="02040503050406030204" pitchFamily="18" charset="0"/>
                          </a:rPr>
                          <m:t>𝑥𝑖</m:t>
                        </m:r>
                      </m:sub>
                    </m:sSub>
                    <m:r>
                      <a:rPr lang="cs-CZ" sz="1050" b="0" i="1">
                        <a:solidFill>
                          <a:sysClr val="windowText" lastClr="000000"/>
                        </a:solidFill>
                        <a:latin typeface="Cambria Math" panose="02040503050406030204" pitchFamily="18" charset="0"/>
                      </a:rPr>
                      <m:t>= </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𝑎</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r>
                      <a:rPr lang="cs-CZ" sz="1050">
                        <a:solidFill>
                          <a:sysClr val="windowText" lastClr="000000"/>
                        </a:solidFill>
                        <a:latin typeface="Cambria Math" panose="02040503050406030204" pitchFamily="18" charset="0"/>
                      </a:rPr>
                      <m:t>∙</m:t>
                    </m:r>
                    <m:sSubSup>
                      <m:sSubSupPr>
                        <m:ctrlPr>
                          <a:rPr lang="cs-CZ" sz="1050" b="0" i="1">
                            <a:solidFill>
                              <a:sysClr val="windowText" lastClr="000000"/>
                            </a:solidFill>
                            <a:latin typeface="Cambria Math" panose="02040503050406030204" pitchFamily="18" charset="0"/>
                          </a:rPr>
                        </m:ctrlPr>
                      </m:sSubSupPr>
                      <m:e>
                        <m:r>
                          <a:rPr lang="cs-CZ" sz="1050" i="1">
                            <a:solidFill>
                              <a:sysClr val="windowText" lastClr="000000"/>
                            </a:solidFill>
                            <a:latin typeface="Cambria Math" panose="02040503050406030204" pitchFamily="18" charset="0"/>
                          </a:rPr>
                          <m:t>𝑥</m:t>
                        </m:r>
                      </m:e>
                      <m:sub>
                        <m:r>
                          <a:rPr lang="cs-CZ" sz="1050" b="0" i="1">
                            <a:solidFill>
                              <a:sysClr val="windowText" lastClr="000000"/>
                            </a:solidFill>
                            <a:latin typeface="Cambria Math" panose="02040503050406030204" pitchFamily="18" charset="0"/>
                          </a:rPr>
                          <m:t>𝑖</m:t>
                        </m:r>
                      </m:sub>
                      <m:sup>
                        <m:r>
                          <a:rPr lang="cs-CZ" sz="1050">
                            <a:solidFill>
                              <a:sysClr val="windowText" lastClr="000000"/>
                            </a:solidFill>
                            <a:latin typeface="Cambria Math" panose="02040503050406030204" pitchFamily="18" charset="0"/>
                          </a:rPr>
                          <m:t>2</m:t>
                        </m:r>
                      </m:sup>
                    </m:sSubSup>
                    <m:r>
                      <a:rPr lang="cs-CZ" sz="1050">
                        <a:solidFill>
                          <a:sysClr val="windowText" lastClr="000000"/>
                        </a:solidFill>
                        <a:latin typeface="Cambria Math" panose="02040503050406030204" pitchFamily="18" charset="0"/>
                      </a:rPr>
                      <m:t>+</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𝑏</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r>
                      <a:rPr lang="cs-CZ" sz="1050">
                        <a:solidFill>
                          <a:sysClr val="windowText" lastClr="000000"/>
                        </a:solidFill>
                        <a:latin typeface="Cambria Math" panose="02040503050406030204" pitchFamily="18" charset="0"/>
                      </a:rPr>
                      <m:t>∙</m:t>
                    </m:r>
                    <m:sSub>
                      <m:sSubPr>
                        <m:ctrlPr>
                          <a:rPr lang="cs-CZ" sz="1050" b="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𝑥</m:t>
                        </m:r>
                      </m:e>
                      <m:sub>
                        <m:r>
                          <a:rPr lang="cs-CZ" sz="1050" b="0" i="1">
                            <a:solidFill>
                              <a:sysClr val="windowText" lastClr="000000"/>
                            </a:solidFill>
                            <a:latin typeface="Cambria Math" panose="02040503050406030204" pitchFamily="18" charset="0"/>
                          </a:rPr>
                          <m:t>𝑖</m:t>
                        </m:r>
                      </m:sub>
                    </m:sSub>
                    <m:r>
                      <a:rPr lang="cs-CZ" sz="1050" i="1">
                        <a:solidFill>
                          <a:sysClr val="windowText" lastClr="000000"/>
                        </a:solidFill>
                        <a:latin typeface="Cambria Math" panose="02040503050406030204" pitchFamily="18" charset="0"/>
                      </a:rPr>
                      <m:t>+</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𝑐</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oMath>
                </m:oMathPara>
              </a14:m>
              <a:endParaRPr lang="en-US" sz="1050">
                <a:solidFill>
                  <a:sysClr val="windowText" lastClr="000000"/>
                </a:solidFill>
              </a:endParaRPr>
            </a:p>
          </xdr:txBody>
        </xdr:sp>
      </mc:Choice>
      <mc:Fallback xmlns="">
        <xdr:sp macro="" textlink="">
          <xdr:nvSpPr>
            <xdr:cNvPr id="6" name="TextBox 8">
              <a:extLst>
                <a:ext uri="{FF2B5EF4-FFF2-40B4-BE49-F238E27FC236}">
                  <a16:creationId xmlns:a16="http://schemas.microsoft.com/office/drawing/2014/main" id="{0ED7A4D4-ADE1-4C74-8E93-372268C2BE6C}"/>
                </a:ext>
              </a:extLst>
            </xdr:cNvPr>
            <xdr:cNvSpPr txBox="1"/>
          </xdr:nvSpPr>
          <xdr:spPr>
            <a:xfrm>
              <a:off x="1995163" y="6596981"/>
              <a:ext cx="2127032" cy="30728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cs-CZ" sz="1050" b="0" i="0">
                  <a:solidFill>
                    <a:sysClr val="windowText" lastClr="000000"/>
                  </a:solidFill>
                  <a:latin typeface="Cambria Math" panose="02040503050406030204" pitchFamily="18" charset="0"/>
                </a:rPr>
                <a:t>〖𝐾𝐹〗_𝑥𝑖= </a:t>
              </a:r>
              <a:r>
                <a:rPr lang="cs-CZ" sz="1050" i="0">
                  <a:solidFill>
                    <a:sysClr val="windowText" lastClr="000000"/>
                  </a:solidFill>
                  <a:latin typeface="Cambria Math" panose="02040503050406030204" pitchFamily="18" charset="0"/>
                </a:rPr>
                <a:t>𝑎_𝑥</a:t>
              </a:r>
              <a:r>
                <a:rPr lang="cs-CZ" sz="1050" b="0" i="0">
                  <a:solidFill>
                    <a:sysClr val="windowText" lastClr="000000"/>
                  </a:solidFill>
                  <a:latin typeface="Cambria Math" panose="02040503050406030204" pitchFamily="18" charset="0"/>
                </a:rPr>
                <a:t>𝑖</a:t>
              </a:r>
              <a:r>
                <a:rPr lang="cs-CZ" sz="1050" i="0">
                  <a:solidFill>
                    <a:sysClr val="windowText" lastClr="000000"/>
                  </a:solidFill>
                  <a:latin typeface="Cambria Math" panose="02040503050406030204" pitchFamily="18" charset="0"/>
                </a:rPr>
                <a:t>∙𝑥</a:t>
              </a:r>
              <a:r>
                <a:rPr lang="cs-CZ" sz="1050" b="0" i="0">
                  <a:solidFill>
                    <a:sysClr val="windowText" lastClr="000000"/>
                  </a:solidFill>
                  <a:latin typeface="Cambria Math" panose="02040503050406030204" pitchFamily="18" charset="0"/>
                </a:rPr>
                <a:t>_𝑖^</a:t>
              </a:r>
              <a:r>
                <a:rPr lang="cs-CZ" sz="1050" i="0">
                  <a:solidFill>
                    <a:sysClr val="windowText" lastClr="000000"/>
                  </a:solidFill>
                  <a:latin typeface="Cambria Math" panose="02040503050406030204" pitchFamily="18" charset="0"/>
                </a:rPr>
                <a:t>2+𝑏_𝑥</a:t>
              </a:r>
              <a:r>
                <a:rPr lang="cs-CZ" sz="1050" b="0" i="0">
                  <a:solidFill>
                    <a:sysClr val="windowText" lastClr="000000"/>
                  </a:solidFill>
                  <a:latin typeface="Cambria Math" panose="02040503050406030204" pitchFamily="18" charset="0"/>
                </a:rPr>
                <a:t>𝑖</a:t>
              </a:r>
              <a:r>
                <a:rPr lang="cs-CZ" sz="1050" i="0">
                  <a:solidFill>
                    <a:sysClr val="windowText" lastClr="000000"/>
                  </a:solidFill>
                  <a:latin typeface="Cambria Math" panose="02040503050406030204" pitchFamily="18" charset="0"/>
                </a:rPr>
                <a:t>∙𝑥</a:t>
              </a:r>
              <a:r>
                <a:rPr lang="cs-CZ" sz="1050" b="0" i="0">
                  <a:solidFill>
                    <a:sysClr val="windowText" lastClr="000000"/>
                  </a:solidFill>
                  <a:latin typeface="Cambria Math" panose="02040503050406030204" pitchFamily="18" charset="0"/>
                </a:rPr>
                <a:t>_𝑖</a:t>
              </a:r>
              <a:r>
                <a:rPr lang="cs-CZ" sz="1050" i="0">
                  <a:solidFill>
                    <a:sysClr val="windowText" lastClr="000000"/>
                  </a:solidFill>
                  <a:latin typeface="Cambria Math" panose="02040503050406030204" pitchFamily="18" charset="0"/>
                </a:rPr>
                <a:t>+𝑐_𝑥</a:t>
              </a:r>
              <a:r>
                <a:rPr lang="cs-CZ" sz="1050" b="0" i="0">
                  <a:solidFill>
                    <a:sysClr val="windowText" lastClr="000000"/>
                  </a:solidFill>
                  <a:latin typeface="Cambria Math" panose="02040503050406030204" pitchFamily="18" charset="0"/>
                </a:rPr>
                <a:t>𝑖</a:t>
              </a:r>
              <a:endParaRPr lang="en-US" sz="1050">
                <a:solidFill>
                  <a:sysClr val="windowText" lastClr="000000"/>
                </a:solidFill>
              </a:endParaRPr>
            </a:p>
          </xdr:txBody>
        </xdr:sp>
      </mc:Fallback>
    </mc:AlternateContent>
    <xdr:clientData/>
  </xdr:twoCellAnchor>
  <xdr:oneCellAnchor>
    <xdr:from>
      <xdr:col>3</xdr:col>
      <xdr:colOff>269364</xdr:colOff>
      <xdr:row>12</xdr:row>
      <xdr:rowOff>115010</xdr:rowOff>
    </xdr:from>
    <xdr:ext cx="4719305" cy="172227"/>
    <mc:AlternateContent xmlns:mc="http://schemas.openxmlformats.org/markup-compatibility/2006" xmlns:a14="http://schemas.microsoft.com/office/drawing/2010/main">
      <mc:Choice Requires="a14">
        <xdr:sp macro="" textlink="">
          <xdr:nvSpPr>
            <xdr:cNvPr id="8" name="TextBox 1">
              <a:extLst>
                <a:ext uri="{FF2B5EF4-FFF2-40B4-BE49-F238E27FC236}">
                  <a16:creationId xmlns:a16="http://schemas.microsoft.com/office/drawing/2014/main" id="{E85C1703-CDC8-4D47-97E4-36A7DD98AA53}"/>
                </a:ext>
              </a:extLst>
            </xdr:cNvPr>
            <xdr:cNvSpPr txBox="1"/>
          </xdr:nvSpPr>
          <xdr:spPr>
            <a:xfrm>
              <a:off x="2928081" y="7387140"/>
              <a:ext cx="471930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b="0" i="1">
                            <a:latin typeface="Cambria Math" panose="02040503050406030204" pitchFamily="18" charset="0"/>
                          </a:rPr>
                        </m:ctrlPr>
                      </m:sSubPr>
                      <m:e>
                        <m:r>
                          <m:rPr>
                            <m:sty m:val="p"/>
                          </m:rPr>
                          <a:rPr lang="en-US" sz="1100" b="0" i="0">
                            <a:latin typeface="Cambria Math" panose="02040503050406030204" pitchFamily="18" charset="0"/>
                          </a:rPr>
                          <m:t>B</m:t>
                        </m:r>
                      </m:e>
                      <m:sub>
                        <m:r>
                          <m:rPr>
                            <m:sty m:val="p"/>
                          </m:rPr>
                          <a:rPr lang="en-US" sz="1100" b="0" i="0">
                            <a:latin typeface="Cambria Math" panose="02040503050406030204" pitchFamily="18" charset="0"/>
                          </a:rPr>
                          <m:t>SF</m:t>
                        </m:r>
                      </m:sub>
                    </m:sSub>
                    <m:r>
                      <a:rPr lang="en-US" sz="1100" b="0" i="0">
                        <a:latin typeface="Cambria Math" panose="02040503050406030204" pitchFamily="18" charset="0"/>
                      </a:rPr>
                      <m:t>=</m:t>
                    </m:r>
                    <m:sSub>
                      <m:sSubPr>
                        <m:ctrlPr>
                          <a:rPr lang="en-US" sz="1100" b="0" i="1">
                            <a:latin typeface="Cambria Math" panose="02040503050406030204" pitchFamily="18" charset="0"/>
                          </a:rPr>
                        </m:ctrlPr>
                      </m:sSubPr>
                      <m:e>
                        <m:r>
                          <m:rPr>
                            <m:sty m:val="p"/>
                          </m:rPr>
                          <a:rPr lang="en-US" sz="1100" b="0" i="0">
                            <a:latin typeface="Cambria Math" panose="02040503050406030204" pitchFamily="18" charset="0"/>
                          </a:rPr>
                          <m:t>k</m:t>
                        </m:r>
                      </m:e>
                      <m:sub>
                        <m:r>
                          <a:rPr lang="en-US" sz="1100" b="0" i="0">
                            <a:latin typeface="Cambria Math" panose="02040503050406030204" pitchFamily="18" charset="0"/>
                          </a:rPr>
                          <m:t>5</m:t>
                        </m:r>
                      </m:sub>
                    </m:sSub>
                    <m:r>
                      <a:rPr lang="en-US" sz="1100" b="0" i="0">
                        <a:solidFill>
                          <a:schemeClr val="tx1"/>
                        </a:solidFill>
                        <a:effectLst/>
                        <a:latin typeface="Cambria Math" panose="02040503050406030204" pitchFamily="18" charset="0"/>
                        <a:ea typeface="+mn-ea"/>
                        <a:cs typeface="+mn-cs"/>
                      </a:rPr>
                      <m:t>∙</m:t>
                    </m:r>
                    <m:d>
                      <m:dPr>
                        <m:begChr m:val="["/>
                        <m:endChr m:val="]"/>
                        <m:ctrlPr>
                          <a:rPr lang="en-US" sz="1100" b="0" i="1">
                            <a:solidFill>
                              <a:schemeClr val="tx1"/>
                            </a:solidFill>
                            <a:effectLst/>
                            <a:latin typeface="Cambria Math" panose="02040503050406030204" pitchFamily="18" charset="0"/>
                            <a:ea typeface="+mn-ea"/>
                            <a:cs typeface="+mn-cs"/>
                          </a:rPr>
                        </m:ctrlPr>
                      </m:dPr>
                      <m:e>
                        <m:r>
                          <a:rPr lang="en-US" sz="1100" b="0" i="1">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3</m:t>
                            </m:r>
                            <m:r>
                              <m:rPr>
                                <m:sty m:val="p"/>
                              </m:rPr>
                              <a:rPr lang="en-US" sz="1100" b="0" i="0">
                                <a:solidFill>
                                  <a:schemeClr val="tx1"/>
                                </a:solidFill>
                                <a:effectLst/>
                                <a:latin typeface="Cambria Math" panose="02040503050406030204" pitchFamily="18" charset="0"/>
                                <a:ea typeface="+mn-ea"/>
                                <a:cs typeface="+mn-cs"/>
                              </a:rPr>
                              <m:t>LP</m:t>
                            </m:r>
                            <m:r>
                              <a:rPr lang="en-US" sz="1100" b="0" i="1">
                                <a:solidFill>
                                  <a:schemeClr val="tx1"/>
                                </a:solidFill>
                                <a:effectLst/>
                                <a:latin typeface="Cambria Math" panose="02040503050406030204" pitchFamily="18" charset="0"/>
                                <a:ea typeface="+mn-ea"/>
                                <a:cs typeface="+mn-cs"/>
                              </a:rPr>
                              <m:t>6</m:t>
                            </m:r>
                          </m:sub>
                        </m:sSub>
                        <m:r>
                          <a:rPr lang="en-US" sz="1100" b="0" i="0">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3</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1</m:t>
                            </m:r>
                          </m:sub>
                        </m:sSub>
                        <m:r>
                          <a:rPr lang="en-US" sz="1100" b="0" i="0">
                            <a:solidFill>
                              <a:schemeClr val="tx1"/>
                            </a:solidFill>
                            <a:effectLst/>
                            <a:latin typeface="Cambria Math" panose="02040503050406030204" pitchFamily="18" charset="0"/>
                            <a:ea typeface="+mn-ea"/>
                            <a:cs typeface="+mn-cs"/>
                          </a:rPr>
                          <m:t>)</m:t>
                        </m:r>
                        <m:r>
                          <a:rPr lang="en-US" sz="1100" b="0" i="0">
                            <a:latin typeface="Cambria Math" panose="02040503050406030204" pitchFamily="18" charset="0"/>
                            <a:ea typeface="Cambria Math" panose="02040503050406030204" pitchFamily="18" charset="0"/>
                          </a:rPr>
                          <m:t>+0.7</m:t>
                        </m:r>
                        <m:r>
                          <a:rPr lang="en-US" sz="1100" b="0" i="0">
                            <a:solidFill>
                              <a:schemeClr val="tx1"/>
                            </a:solidFill>
                            <a:effectLst/>
                            <a:latin typeface="Cambria Math" panose="02040503050406030204" pitchFamily="18" charset="0"/>
                            <a:ea typeface="+mn-ea"/>
                            <a:cs typeface="+mn-cs"/>
                          </a:rPr>
                          <m:t>∙</m:t>
                        </m:r>
                        <m:d>
                          <m:dPr>
                            <m:ctrlPr>
                              <a:rPr lang="en-US" sz="1100" b="0" i="1">
                                <a:solidFill>
                                  <a:schemeClr val="tx1"/>
                                </a:solidFill>
                                <a:effectLst/>
                                <a:latin typeface="Cambria Math" panose="02040503050406030204" pitchFamily="18" charset="0"/>
                                <a:ea typeface="+mn-ea"/>
                                <a:cs typeface="+mn-cs"/>
                              </a:rPr>
                            </m:ctrlPr>
                          </m:dPr>
                          <m:e>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4</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6</m:t>
                                </m:r>
                              </m:sub>
                            </m:sSub>
                            <m:r>
                              <a:rPr lang="en-US" sz="1100" b="0" i="0">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4</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1</m:t>
                                </m:r>
                              </m:sub>
                            </m:sSub>
                          </m:e>
                        </m:d>
                        <m:r>
                          <a:rPr lang="en-US" sz="1100" b="0" i="0">
                            <a:solidFill>
                              <a:schemeClr val="tx1"/>
                            </a:solidFill>
                            <a:effectLst/>
                            <a:latin typeface="Cambria Math" panose="02040503050406030204" pitchFamily="18" charset="0"/>
                            <a:ea typeface="+mn-ea"/>
                            <a:cs typeface="+mn-cs"/>
                          </a:rPr>
                          <m:t>+0.3</m:t>
                        </m:r>
                        <m:r>
                          <a:rPr lang="en-US" sz="1100" b="0" i="0">
                            <a:solidFill>
                              <a:schemeClr val="tx1"/>
                            </a:solidFill>
                            <a:effectLst/>
                            <a:latin typeface="Cambria Math" panose="02040503050406030204" pitchFamily="18" charset="0"/>
                            <a:ea typeface="Cambria Math" panose="02040503050406030204" pitchFamily="18" charset="0"/>
                            <a:cs typeface="+mn-cs"/>
                          </a:rPr>
                          <m:t>∙</m:t>
                        </m:r>
                        <m:d>
                          <m:dPr>
                            <m:ctrlPr>
                              <a:rPr lang="en-US" sz="1100" b="0" i="1">
                                <a:solidFill>
                                  <a:schemeClr val="tx1"/>
                                </a:solidFill>
                                <a:effectLst/>
                                <a:latin typeface="Cambria Math" panose="02040503050406030204" pitchFamily="18" charset="0"/>
                                <a:ea typeface="Cambria Math" panose="02040503050406030204" pitchFamily="18" charset="0"/>
                                <a:cs typeface="+mn-cs"/>
                              </a:rPr>
                            </m:ctrlPr>
                          </m:dPr>
                          <m:e>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Q</m:t>
                                </m:r>
                              </m:e>
                              <m:sub>
                                <m:r>
                                  <a:rPr lang="en-US" sz="1100" b="0" i="0">
                                    <a:solidFill>
                                      <a:schemeClr val="tx1"/>
                                    </a:solidFill>
                                    <a:effectLst/>
                                    <a:latin typeface="Cambria Math" panose="02040503050406030204" pitchFamily="18" charset="0"/>
                                    <a:ea typeface="Cambria Math" panose="02040503050406030204" pitchFamily="18" charset="0"/>
                                    <a:cs typeface="+mn-cs"/>
                                  </a:rPr>
                                  <m:t>2</m:t>
                                </m:r>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LP</m:t>
                                </m:r>
                                <m:r>
                                  <a:rPr lang="en-US" sz="1100" b="0" i="1">
                                    <a:solidFill>
                                      <a:schemeClr val="tx1"/>
                                    </a:solidFill>
                                    <a:effectLst/>
                                    <a:latin typeface="Cambria Math" panose="02040503050406030204" pitchFamily="18" charset="0"/>
                                    <a:ea typeface="Cambria Math" panose="02040503050406030204" pitchFamily="18" charset="0"/>
                                    <a:cs typeface="+mn-cs"/>
                                  </a:rPr>
                                  <m:t>6</m:t>
                                </m:r>
                              </m:sub>
                            </m:sSub>
                            <m:r>
                              <a:rPr lang="en-US" sz="1100" b="0" i="0">
                                <a:solidFill>
                                  <a:schemeClr val="tx1"/>
                                </a:solidFill>
                                <a:effectLst/>
                                <a:latin typeface="Cambria Math" panose="02040503050406030204" pitchFamily="18" charset="0"/>
                                <a:ea typeface="Cambria Math" panose="02040503050406030204" pitchFamily="18" charset="0"/>
                                <a:cs typeface="+mn-cs"/>
                              </a:rPr>
                              <m:t>−</m:t>
                            </m:r>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Q</m:t>
                                </m:r>
                              </m:e>
                              <m:sub>
                                <m:r>
                                  <a:rPr lang="en-US" sz="1100" b="0" i="0">
                                    <a:solidFill>
                                      <a:schemeClr val="tx1"/>
                                    </a:solidFill>
                                    <a:effectLst/>
                                    <a:latin typeface="Cambria Math" panose="02040503050406030204" pitchFamily="18" charset="0"/>
                                    <a:ea typeface="Cambria Math" panose="02040503050406030204" pitchFamily="18" charset="0"/>
                                    <a:cs typeface="+mn-cs"/>
                                  </a:rPr>
                                  <m:t>2</m:t>
                                </m:r>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LP</m:t>
                                </m:r>
                                <m:r>
                                  <a:rPr lang="en-US" sz="1100" b="0" i="0">
                                    <a:solidFill>
                                      <a:schemeClr val="tx1"/>
                                    </a:solidFill>
                                    <a:effectLst/>
                                    <a:latin typeface="Cambria Math" panose="02040503050406030204" pitchFamily="18" charset="0"/>
                                    <a:ea typeface="Cambria Math" panose="02040503050406030204" pitchFamily="18" charset="0"/>
                                    <a:cs typeface="+mn-cs"/>
                                  </a:rPr>
                                  <m:t>1</m:t>
                                </m:r>
                              </m:sub>
                            </m:sSub>
                          </m:e>
                        </m:d>
                        <m:r>
                          <a:rPr lang="en-US" sz="1100" b="0" i="0">
                            <a:solidFill>
                              <a:schemeClr val="tx1"/>
                            </a:solidFill>
                            <a:effectLst/>
                            <a:latin typeface="Cambria Math" panose="02040503050406030204" pitchFamily="18" charset="0"/>
                            <a:ea typeface="Cambria Math" panose="02040503050406030204" pitchFamily="18" charset="0"/>
                            <a:cs typeface="+mn-cs"/>
                          </a:rPr>
                          <m:t> </m:t>
                        </m:r>
                      </m:e>
                    </m:d>
                  </m:oMath>
                </m:oMathPara>
              </a14:m>
              <a:endParaRPr lang="en-US" sz="1100" b="0" i="0">
                <a:solidFill>
                  <a:schemeClr val="tx1"/>
                </a:solidFill>
                <a:effectLst/>
                <a:ea typeface="+mn-ea"/>
                <a:cs typeface="+mn-cs"/>
              </a:endParaRPr>
            </a:p>
          </xdr:txBody>
        </xdr:sp>
      </mc:Choice>
      <mc:Fallback xmlns="">
        <xdr:sp macro="" textlink="">
          <xdr:nvSpPr>
            <xdr:cNvPr id="8" name="TextBox 1">
              <a:extLst>
                <a:ext uri="{FF2B5EF4-FFF2-40B4-BE49-F238E27FC236}">
                  <a16:creationId xmlns:a16="http://schemas.microsoft.com/office/drawing/2014/main" id="{E85C1703-CDC8-4D47-97E4-36A7DD98AA53}"/>
                </a:ext>
              </a:extLst>
            </xdr:cNvPr>
            <xdr:cNvSpPr txBox="1"/>
          </xdr:nvSpPr>
          <xdr:spPr>
            <a:xfrm>
              <a:off x="2928081" y="7387140"/>
              <a:ext cx="471930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B_SF=k_5</a:t>
              </a:r>
              <a:r>
                <a:rPr lang="en-US" sz="1100" b="0" i="0">
                  <a:solidFill>
                    <a:schemeClr val="tx1"/>
                  </a:solidFill>
                  <a:effectLst/>
                  <a:latin typeface="Cambria Math" panose="02040503050406030204" pitchFamily="18" charset="0"/>
                  <a:ea typeface="+mn-ea"/>
                  <a:cs typeface="+mn-cs"/>
                </a:rPr>
                <a:t>∙[(Q_3LP6−Q_3LP1)</a:t>
              </a:r>
              <a:r>
                <a:rPr lang="en-US" sz="1100" b="0" i="0">
                  <a:latin typeface="Cambria Math" panose="02040503050406030204" pitchFamily="18" charset="0"/>
                  <a:ea typeface="Cambria Math" panose="02040503050406030204" pitchFamily="18" charset="0"/>
                </a:rPr>
                <a:t>+0.7</a:t>
              </a:r>
              <a:r>
                <a:rPr lang="en-US" sz="1100" b="0" i="0">
                  <a:solidFill>
                    <a:schemeClr val="tx1"/>
                  </a:solidFill>
                  <a:effectLst/>
                  <a:latin typeface="Cambria Math" panose="02040503050406030204" pitchFamily="18" charset="0"/>
                  <a:ea typeface="+mn-ea"/>
                  <a:cs typeface="+mn-cs"/>
                </a:rPr>
                <a:t>∙(Q_4LP6−Q_4LP1 )+0.3</a:t>
              </a:r>
              <a:r>
                <a:rPr lang="en-US" sz="1100" b="0" i="0">
                  <a:solidFill>
                    <a:schemeClr val="tx1"/>
                  </a:solidFill>
                  <a:effectLst/>
                  <a:latin typeface="Cambria Math" panose="02040503050406030204" pitchFamily="18" charset="0"/>
                  <a:ea typeface="Cambria Math" panose="02040503050406030204" pitchFamily="18" charset="0"/>
                  <a:cs typeface="+mn-cs"/>
                </a:rPr>
                <a:t>∙(Q_2LP6−Q_2LP1 )  ]</a:t>
              </a:r>
              <a:endParaRPr lang="en-US" sz="1100" b="0" i="0">
                <a:solidFill>
                  <a:schemeClr val="tx1"/>
                </a:solidFill>
                <a:effectLst/>
                <a:ea typeface="+mn-ea"/>
                <a:cs typeface="+mn-cs"/>
              </a:endParaRPr>
            </a:p>
          </xdr:txBody>
        </xdr:sp>
      </mc:Fallback>
    </mc:AlternateContent>
    <xdr:clientData/>
  </xdr:oneCellAnchor>
  <xdr:oneCellAnchor>
    <xdr:from>
      <xdr:col>3</xdr:col>
      <xdr:colOff>301753</xdr:colOff>
      <xdr:row>10</xdr:row>
      <xdr:rowOff>124918</xdr:rowOff>
    </xdr:from>
    <xdr:ext cx="905889" cy="164404"/>
    <mc:AlternateContent xmlns:mc="http://schemas.openxmlformats.org/markup-compatibility/2006" xmlns:a14="http://schemas.microsoft.com/office/drawing/2010/main">
      <mc:Choice Requires="a14">
        <xdr:sp macro="" textlink="">
          <xdr:nvSpPr>
            <xdr:cNvPr id="9" name="TextBox 2">
              <a:extLst>
                <a:ext uri="{FF2B5EF4-FFF2-40B4-BE49-F238E27FC236}">
                  <a16:creationId xmlns:a16="http://schemas.microsoft.com/office/drawing/2014/main" id="{91FD3FD3-3C9F-4A08-B557-7D23FE9EE86F}"/>
                </a:ext>
              </a:extLst>
            </xdr:cNvPr>
            <xdr:cNvSpPr txBox="1"/>
          </xdr:nvSpPr>
          <xdr:spPr>
            <a:xfrm>
              <a:off x="2959228" y="6087568"/>
              <a:ext cx="905889" cy="164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050" b="0" i="1">
                            <a:latin typeface="Cambria Math" panose="02040503050406030204" pitchFamily="18" charset="0"/>
                          </a:rPr>
                        </m:ctrlPr>
                      </m:sSubPr>
                      <m:e>
                        <m:r>
                          <a:rPr lang="en-US" sz="1050" b="0" i="1">
                            <a:latin typeface="Cambria Math" panose="02040503050406030204" pitchFamily="18" charset="0"/>
                          </a:rPr>
                          <m:t>𝑄</m:t>
                        </m:r>
                      </m:e>
                      <m:sub>
                        <m:r>
                          <a:rPr lang="en-US" sz="1050" b="0" i="1">
                            <a:latin typeface="Cambria Math" panose="02040503050406030204" pitchFamily="18" charset="0"/>
                          </a:rPr>
                          <m:t>𝐼𝑁</m:t>
                        </m:r>
                        <m:r>
                          <a:rPr lang="en-US" sz="1050" b="0" i="1">
                            <a:latin typeface="Cambria Math" panose="02040503050406030204" pitchFamily="18" charset="0"/>
                          </a:rPr>
                          <m:t>2</m:t>
                        </m:r>
                      </m:sub>
                    </m:sSub>
                    <m:r>
                      <a:rPr lang="en-US" sz="1050" b="0" i="1">
                        <a:latin typeface="Cambria Math" panose="02040503050406030204" pitchFamily="18" charset="0"/>
                      </a:rPr>
                      <m:t>=</m:t>
                    </m:r>
                    <m:r>
                      <a:rPr lang="en-US" sz="1050" b="0" i="1">
                        <a:latin typeface="Cambria Math" panose="02040503050406030204" pitchFamily="18" charset="0"/>
                      </a:rPr>
                      <m:t>𝑄𝐻</m:t>
                    </m:r>
                    <m:sSub>
                      <m:sSubPr>
                        <m:ctrlPr>
                          <a:rPr lang="en-US" sz="1050" b="0" i="1">
                            <a:latin typeface="Cambria Math" panose="02040503050406030204" pitchFamily="18" charset="0"/>
                          </a:rPr>
                        </m:ctrlPr>
                      </m:sSubPr>
                      <m:e>
                        <m:r>
                          <a:rPr lang="en-US" sz="1050" b="0" i="1">
                            <a:latin typeface="Cambria Math" panose="02040503050406030204" pitchFamily="18" charset="0"/>
                          </a:rPr>
                          <m:t>01</m:t>
                        </m:r>
                      </m:e>
                      <m:sub>
                        <m:r>
                          <a:rPr lang="en-US" sz="1050" b="0" i="1">
                            <a:latin typeface="Cambria Math" panose="02040503050406030204" pitchFamily="18" charset="0"/>
                          </a:rPr>
                          <m:t>2</m:t>
                        </m:r>
                      </m:sub>
                    </m:sSub>
                  </m:oMath>
                </m:oMathPara>
              </a14:m>
              <a:endParaRPr lang="en-US" sz="1050"/>
            </a:p>
          </xdr:txBody>
        </xdr:sp>
      </mc:Choice>
      <mc:Fallback xmlns="">
        <xdr:sp macro="" textlink="">
          <xdr:nvSpPr>
            <xdr:cNvPr id="9" name="TextBox 2">
              <a:extLst>
                <a:ext uri="{FF2B5EF4-FFF2-40B4-BE49-F238E27FC236}">
                  <a16:creationId xmlns:a16="http://schemas.microsoft.com/office/drawing/2014/main" id="{91FD3FD3-3C9F-4A08-B557-7D23FE9EE86F}"/>
                </a:ext>
              </a:extLst>
            </xdr:cNvPr>
            <xdr:cNvSpPr txBox="1"/>
          </xdr:nvSpPr>
          <xdr:spPr>
            <a:xfrm>
              <a:off x="2959228" y="6087568"/>
              <a:ext cx="905889" cy="164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050" b="0" i="0">
                  <a:latin typeface="Cambria Math" panose="02040503050406030204" pitchFamily="18" charset="0"/>
                </a:rPr>
                <a:t>𝑄_𝐼𝑁2=𝑄𝐻01_2</a:t>
              </a:r>
              <a:endParaRPr lang="en-US" sz="1050"/>
            </a:p>
          </xdr:txBody>
        </xdr:sp>
      </mc:Fallback>
    </mc:AlternateContent>
    <xdr:clientData/>
  </xdr:oneCellAnchor>
  <xdr:oneCellAnchor>
    <xdr:from>
      <xdr:col>3</xdr:col>
      <xdr:colOff>79602</xdr:colOff>
      <xdr:row>9</xdr:row>
      <xdr:rowOff>123825</xdr:rowOff>
    </xdr:from>
    <xdr:ext cx="2662396" cy="206077"/>
    <mc:AlternateContent xmlns:mc="http://schemas.openxmlformats.org/markup-compatibility/2006" xmlns:a14="http://schemas.microsoft.com/office/drawing/2010/main">
      <mc:Choice Requires="a14">
        <xdr:sp macro="" textlink="">
          <xdr:nvSpPr>
            <xdr:cNvPr id="10" name="TextBox 3">
              <a:extLst>
                <a:ext uri="{FF2B5EF4-FFF2-40B4-BE49-F238E27FC236}">
                  <a16:creationId xmlns:a16="http://schemas.microsoft.com/office/drawing/2014/main" id="{26F3373C-9E01-4005-AADD-FF34D65D6208}"/>
                </a:ext>
              </a:extLst>
            </xdr:cNvPr>
            <xdr:cNvSpPr txBox="1"/>
          </xdr:nvSpPr>
          <xdr:spPr>
            <a:xfrm>
              <a:off x="3108552" y="5943600"/>
              <a:ext cx="2662396" cy="206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US" sz="1050" b="0" i="1">
                            <a:latin typeface="Cambria Math" panose="02040503050406030204" pitchFamily="18" charset="0"/>
                          </a:rPr>
                        </m:ctrlPr>
                      </m:sSubPr>
                      <m:e>
                        <m:r>
                          <a:rPr lang="en-US" sz="1050" b="0" i="1">
                            <a:latin typeface="Cambria Math" panose="02040503050406030204" pitchFamily="18" charset="0"/>
                          </a:rPr>
                          <m:t>𝑄</m:t>
                        </m:r>
                      </m:e>
                      <m:sub>
                        <m:r>
                          <a:rPr lang="en-US" sz="1050" b="0" i="1">
                            <a:latin typeface="Cambria Math" panose="02040503050406030204" pitchFamily="18" charset="0"/>
                          </a:rPr>
                          <m:t>𝐼𝑁𝑖</m:t>
                        </m:r>
                      </m:sub>
                    </m:sSub>
                    <m:r>
                      <a:rPr lang="en-US" sz="1050" b="0" i="1">
                        <a:latin typeface="Cambria Math" panose="02040503050406030204" pitchFamily="18" charset="0"/>
                      </a:rPr>
                      <m:t>=(</m:t>
                    </m:r>
                    <m:sSub>
                      <m:sSubPr>
                        <m:ctrlPr>
                          <a:rPr lang="en-US" sz="1050" b="0" i="1">
                            <a:latin typeface="Cambria Math" panose="02040503050406030204" pitchFamily="18" charset="0"/>
                          </a:rPr>
                        </m:ctrlPr>
                      </m:sSubPr>
                      <m:e>
                        <m:r>
                          <a:rPr lang="en-US" sz="1050" b="0" i="1">
                            <a:latin typeface="Cambria Math" panose="02040503050406030204" pitchFamily="18" charset="0"/>
                          </a:rPr>
                          <m:t>𝑘</m:t>
                        </m:r>
                      </m:e>
                      <m:sub>
                        <m:r>
                          <a:rPr lang="en-US" sz="1050" b="0" i="1">
                            <a:latin typeface="Cambria Math" panose="02040503050406030204" pitchFamily="18" charset="0"/>
                          </a:rPr>
                          <m:t>6</m:t>
                        </m:r>
                      </m:sub>
                    </m:sSub>
                    <m:r>
                      <a:rPr lang="en-US" sz="1050" b="0" i="1">
                        <a:latin typeface="Cambria Math" panose="02040503050406030204" pitchFamily="18" charset="0"/>
                        <a:ea typeface="Cambria Math" panose="02040503050406030204" pitchFamily="18" charset="0"/>
                      </a:rPr>
                      <m:t>∙</m:t>
                    </m:r>
                    <m:sSubSup>
                      <m:sSubSupPr>
                        <m:ctrlPr>
                          <a:rPr lang="en-US" sz="1050" b="0" i="1">
                            <a:latin typeface="Cambria Math" panose="02040503050406030204" pitchFamily="18" charset="0"/>
                            <a:ea typeface="Cambria Math" panose="02040503050406030204" pitchFamily="18" charset="0"/>
                          </a:rPr>
                        </m:ctrlPr>
                      </m:sSubSupPr>
                      <m:e>
                        <m:r>
                          <a:rPr lang="en-US" sz="1050" b="0" i="1">
                            <a:latin typeface="Cambria Math" panose="02040503050406030204" pitchFamily="18" charset="0"/>
                            <a:ea typeface="Cambria Math" panose="02040503050406030204" pitchFamily="18" charset="0"/>
                          </a:rPr>
                          <m:t>𝑡𝐺</m:t>
                        </m:r>
                        <m:r>
                          <a:rPr lang="en-US" sz="1050" b="0" i="1">
                            <a:latin typeface="Cambria Math" panose="02040503050406030204" pitchFamily="18" charset="0"/>
                            <a:ea typeface="Cambria Math" panose="02040503050406030204" pitchFamily="18" charset="0"/>
                          </a:rPr>
                          <m:t>02</m:t>
                        </m:r>
                      </m:e>
                      <m:sub>
                        <m:r>
                          <a:rPr lang="en-US" sz="1050" b="0" i="1">
                            <a:latin typeface="Cambria Math" panose="02040503050406030204" pitchFamily="18" charset="0"/>
                            <a:ea typeface="Cambria Math" panose="02040503050406030204" pitchFamily="18" charset="0"/>
                          </a:rPr>
                          <m:t>𝑖</m:t>
                        </m:r>
                      </m:sub>
                      <m:sup>
                        <m:r>
                          <a:rPr lang="en-US" sz="1050" b="0" i="1">
                            <a:latin typeface="Cambria Math" panose="02040503050406030204" pitchFamily="18" charset="0"/>
                            <a:ea typeface="Cambria Math" panose="02040503050406030204" pitchFamily="18" charset="0"/>
                          </a:rPr>
                          <m:t>2</m:t>
                        </m:r>
                      </m:sup>
                    </m:sSubSup>
                    <m:r>
                      <a:rPr lang="en-US" sz="1050" b="0" i="1">
                        <a:latin typeface="Cambria Math" panose="02040503050406030204" pitchFamily="18" charset="0"/>
                        <a:ea typeface="Cambria Math" panose="02040503050406030204" pitchFamily="18" charset="0"/>
                      </a:rPr>
                      <m:t> +</m:t>
                    </m:r>
                    <m:sSub>
                      <m:sSubPr>
                        <m:ctrlPr>
                          <a:rPr lang="en-US" sz="1050" b="0" i="1">
                            <a:latin typeface="Cambria Math" panose="02040503050406030204" pitchFamily="18" charset="0"/>
                            <a:ea typeface="Cambria Math" panose="02040503050406030204" pitchFamily="18" charset="0"/>
                          </a:rPr>
                        </m:ctrlPr>
                      </m:sSubPr>
                      <m:e>
                        <m:r>
                          <a:rPr lang="en-US" sz="1050" b="0" i="1">
                            <a:latin typeface="Cambria Math" panose="02040503050406030204" pitchFamily="18" charset="0"/>
                            <a:ea typeface="Cambria Math" panose="02040503050406030204" pitchFamily="18" charset="0"/>
                          </a:rPr>
                          <m:t>𝑘</m:t>
                        </m:r>
                      </m:e>
                      <m:sub>
                        <m:r>
                          <a:rPr lang="en-US" sz="1050" b="0" i="1">
                            <a:latin typeface="Cambria Math" panose="02040503050406030204" pitchFamily="18" charset="0"/>
                            <a:ea typeface="Cambria Math" panose="02040503050406030204" pitchFamily="18" charset="0"/>
                          </a:rPr>
                          <m:t>7</m:t>
                        </m:r>
                      </m:sub>
                    </m:sSub>
                    <m:r>
                      <a:rPr lang="en-US" sz="1050" b="0" i="1">
                        <a:solidFill>
                          <a:schemeClr val="tx1"/>
                        </a:solidFill>
                        <a:effectLst/>
                        <a:latin typeface="Cambria Math" panose="02040503050406030204" pitchFamily="18" charset="0"/>
                        <a:ea typeface="+mn-ea"/>
                        <a:cs typeface="+mn-cs"/>
                      </a:rPr>
                      <m:t>∙</m:t>
                    </m:r>
                    <m:r>
                      <a:rPr lang="en-US" sz="1050" b="0" i="1">
                        <a:solidFill>
                          <a:schemeClr val="tx1"/>
                        </a:solidFill>
                        <a:effectLst/>
                        <a:latin typeface="Cambria Math" panose="02040503050406030204" pitchFamily="18" charset="0"/>
                        <a:ea typeface="+mn-ea"/>
                        <a:cs typeface="+mn-cs"/>
                      </a:rPr>
                      <m:t>𝑡𝐺</m:t>
                    </m:r>
                    <m:sSub>
                      <m:sSubPr>
                        <m:ctrlPr>
                          <a:rPr lang="en-US" sz="1050" b="0" i="1">
                            <a:solidFill>
                              <a:schemeClr val="tx1"/>
                            </a:solidFill>
                            <a:effectLst/>
                            <a:latin typeface="Cambria Math" panose="02040503050406030204" pitchFamily="18" charset="0"/>
                            <a:ea typeface="+mn-ea"/>
                            <a:cs typeface="+mn-cs"/>
                          </a:rPr>
                        </m:ctrlPr>
                      </m:sSubPr>
                      <m:e>
                        <m:r>
                          <a:rPr lang="en-US" sz="1050" b="0" i="1">
                            <a:solidFill>
                              <a:schemeClr val="tx1"/>
                            </a:solidFill>
                            <a:effectLst/>
                            <a:latin typeface="Cambria Math" panose="02040503050406030204" pitchFamily="18" charset="0"/>
                            <a:ea typeface="+mn-ea"/>
                            <a:cs typeface="+mn-cs"/>
                          </a:rPr>
                          <m:t>02</m:t>
                        </m:r>
                      </m:e>
                      <m:sub>
                        <m:r>
                          <a:rPr lang="en-US" sz="1050" b="0" i="1">
                            <a:solidFill>
                              <a:schemeClr val="tx1"/>
                            </a:solidFill>
                            <a:effectLst/>
                            <a:latin typeface="Cambria Math" panose="02040503050406030204" pitchFamily="18" charset="0"/>
                            <a:ea typeface="+mn-ea"/>
                            <a:cs typeface="+mn-cs"/>
                          </a:rPr>
                          <m:t>𝑖</m:t>
                        </m:r>
                      </m:sub>
                    </m:sSub>
                    <m:r>
                      <a:rPr lang="en-US" sz="1050" b="0" i="1">
                        <a:solidFill>
                          <a:schemeClr val="tx1"/>
                        </a:solidFill>
                        <a:effectLst/>
                        <a:latin typeface="Cambria Math" panose="02040503050406030204" pitchFamily="18" charset="0"/>
                        <a:ea typeface="+mn-ea"/>
                        <a:cs typeface="+mn-cs"/>
                      </a:rPr>
                      <m:t>+</m:t>
                    </m:r>
                    <m:sSub>
                      <m:sSubPr>
                        <m:ctrlPr>
                          <a:rPr lang="en-US" sz="1050" b="0" i="1">
                            <a:solidFill>
                              <a:schemeClr val="tx1"/>
                            </a:solidFill>
                            <a:effectLst/>
                            <a:latin typeface="Cambria Math" panose="02040503050406030204" pitchFamily="18" charset="0"/>
                            <a:ea typeface="+mn-ea"/>
                            <a:cs typeface="+mn-cs"/>
                          </a:rPr>
                        </m:ctrlPr>
                      </m:sSubPr>
                      <m:e>
                        <m:r>
                          <a:rPr lang="en-US" sz="1050" b="0" i="1">
                            <a:solidFill>
                              <a:schemeClr val="tx1"/>
                            </a:solidFill>
                            <a:effectLst/>
                            <a:latin typeface="Cambria Math" panose="02040503050406030204" pitchFamily="18" charset="0"/>
                            <a:ea typeface="+mn-ea"/>
                            <a:cs typeface="+mn-cs"/>
                          </a:rPr>
                          <m:t>𝑘</m:t>
                        </m:r>
                      </m:e>
                      <m:sub>
                        <m:r>
                          <a:rPr lang="en-US" sz="1050" b="0" i="1">
                            <a:solidFill>
                              <a:schemeClr val="tx1"/>
                            </a:solidFill>
                            <a:effectLst/>
                            <a:latin typeface="Cambria Math" panose="02040503050406030204" pitchFamily="18" charset="0"/>
                            <a:ea typeface="+mn-ea"/>
                            <a:cs typeface="+mn-cs"/>
                          </a:rPr>
                          <m:t>8</m:t>
                        </m:r>
                      </m:sub>
                    </m:sSub>
                    <m:r>
                      <a:rPr lang="en-US" sz="1050" b="0" i="1">
                        <a:latin typeface="Cambria Math" panose="02040503050406030204" pitchFamily="18" charset="0"/>
                      </a:rPr>
                      <m:t>)</m:t>
                    </m:r>
                  </m:oMath>
                </m:oMathPara>
              </a14:m>
              <a:endParaRPr lang="en-US" sz="1050"/>
            </a:p>
          </xdr:txBody>
        </xdr:sp>
      </mc:Choice>
      <mc:Fallback xmlns="">
        <xdr:sp macro="" textlink="">
          <xdr:nvSpPr>
            <xdr:cNvPr id="10" name="TextBox 3">
              <a:extLst>
                <a:ext uri="{FF2B5EF4-FFF2-40B4-BE49-F238E27FC236}">
                  <a16:creationId xmlns:a16="http://schemas.microsoft.com/office/drawing/2014/main" id="{26F3373C-9E01-4005-AADD-FF34D65D6208}"/>
                </a:ext>
              </a:extLst>
            </xdr:cNvPr>
            <xdr:cNvSpPr txBox="1"/>
          </xdr:nvSpPr>
          <xdr:spPr>
            <a:xfrm>
              <a:off x="3108552" y="5943600"/>
              <a:ext cx="2662396" cy="206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050" b="0" i="0">
                  <a:latin typeface="Cambria Math" panose="02040503050406030204" pitchFamily="18" charset="0"/>
                </a:rPr>
                <a:t>𝑄_𝐼𝑁𝑖=(𝑘_6</a:t>
              </a:r>
              <a:r>
                <a:rPr lang="en-US" sz="1050" b="0" i="0">
                  <a:latin typeface="Cambria Math" panose="02040503050406030204" pitchFamily="18" charset="0"/>
                  <a:ea typeface="Cambria Math" panose="02040503050406030204" pitchFamily="18" charset="0"/>
                </a:rPr>
                <a:t>∙〖𝑡𝐺02〗_𝑖^2  +𝑘_7</a:t>
              </a:r>
              <a:r>
                <a:rPr lang="en-US" sz="1050" b="0" i="0">
                  <a:solidFill>
                    <a:schemeClr val="tx1"/>
                  </a:solidFill>
                  <a:effectLst/>
                  <a:latin typeface="Cambria Math" panose="02040503050406030204" pitchFamily="18" charset="0"/>
                  <a:ea typeface="+mn-ea"/>
                  <a:cs typeface="+mn-cs"/>
                </a:rPr>
                <a:t>∙𝑡𝐺02_𝑖+𝑘_8</a:t>
              </a:r>
              <a:r>
                <a:rPr lang="en-US" sz="1050" b="0" i="0">
                  <a:latin typeface="Cambria Math" panose="02040503050406030204" pitchFamily="18" charset="0"/>
                </a:rPr>
                <a:t>)</a:t>
              </a:r>
              <a:endParaRPr lang="en-US" sz="1050"/>
            </a:p>
          </xdr:txBody>
        </xdr:sp>
      </mc:Fallback>
    </mc:AlternateContent>
    <xdr:clientData/>
  </xdr:oneCellAnchor>
  <xdr:oneCellAnchor>
    <xdr:from>
      <xdr:col>3</xdr:col>
      <xdr:colOff>335859</xdr:colOff>
      <xdr:row>13</xdr:row>
      <xdr:rowOff>81583</xdr:rowOff>
    </xdr:from>
    <xdr:ext cx="1729191" cy="17222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50BC3E88-4D2F-D790-F559-A10AB5888035}"/>
                </a:ext>
              </a:extLst>
            </xdr:cNvPr>
            <xdr:cNvSpPr txBox="1"/>
          </xdr:nvSpPr>
          <xdr:spPr>
            <a:xfrm>
              <a:off x="2993334" y="7758733"/>
              <a:ext cx="172919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𝑉</m:t>
                    </m:r>
                    <m:sSub>
                      <m:sSubPr>
                        <m:ctrlPr>
                          <a:rPr lang="en-US" sz="1100" b="0" i="1">
                            <a:latin typeface="Cambria Math" panose="02040503050406030204" pitchFamily="18" charset="0"/>
                          </a:rPr>
                        </m:ctrlPr>
                      </m:sSubPr>
                      <m:e>
                        <m:r>
                          <a:rPr lang="en-US" sz="1100" b="0" i="1">
                            <a:latin typeface="Cambria Math" panose="02040503050406030204" pitchFamily="18" charset="0"/>
                          </a:rPr>
                          <m:t>𝑆</m:t>
                        </m:r>
                      </m:e>
                      <m:sub>
                        <m:r>
                          <a:rPr lang="en-US" sz="1100" b="0" i="1">
                            <a:latin typeface="Cambria Math" panose="02040503050406030204" pitchFamily="18" charset="0"/>
                          </a:rPr>
                          <m:t>𝑆𝑂</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𝑘</m:t>
                        </m:r>
                      </m:e>
                      <m:sub>
                        <m:r>
                          <a:rPr lang="en-US" sz="1100" b="0" i="1">
                            <a:latin typeface="Cambria Math" panose="02040503050406030204" pitchFamily="18" charset="0"/>
                          </a:rPr>
                          <m:t>9</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9</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10</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11</m:t>
                        </m:r>
                      </m:sub>
                    </m:sSub>
                    <m:r>
                      <a:rPr lang="en-US" sz="1100" b="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3" name="TextBox 2">
              <a:extLst>
                <a:ext uri="{FF2B5EF4-FFF2-40B4-BE49-F238E27FC236}">
                  <a16:creationId xmlns:a16="http://schemas.microsoft.com/office/drawing/2014/main" id="{50BC3E88-4D2F-D790-F559-A10AB5888035}"/>
                </a:ext>
              </a:extLst>
            </xdr:cNvPr>
            <xdr:cNvSpPr txBox="1"/>
          </xdr:nvSpPr>
          <xdr:spPr>
            <a:xfrm>
              <a:off x="2993334" y="7758733"/>
              <a:ext cx="172919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𝑉𝑆_𝑆𝑂=𝑘_9</a:t>
              </a:r>
              <a:r>
                <a:rPr lang="en-US" sz="1100" b="0" i="0">
                  <a:latin typeface="Cambria Math" panose="02040503050406030204" pitchFamily="18" charset="0"/>
                  <a:ea typeface="Cambria Math" panose="02040503050406030204" pitchFamily="18" charset="0"/>
                </a:rPr>
                <a:t>∙(𝑃_9+𝑃_10+𝑃_11)</a:t>
              </a:r>
              <a:endParaRPr lang="en-US"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twoCellAnchor>
    <xdr:from>
      <xdr:col>0</xdr:col>
      <xdr:colOff>285750</xdr:colOff>
      <xdr:row>0</xdr:row>
      <xdr:rowOff>304800</xdr:rowOff>
    </xdr:from>
    <xdr:to>
      <xdr:col>1</xdr:col>
      <xdr:colOff>2600325</xdr:colOff>
      <xdr:row>2</xdr:row>
      <xdr:rowOff>371475</xdr:rowOff>
    </xdr:to>
    <xdr:pic>
      <xdr:nvPicPr>
        <xdr:cNvPr id="35476" name="Obrázek 2">
          <a:extLst>
            <a:ext uri="{FF2B5EF4-FFF2-40B4-BE49-F238E27FC236}">
              <a16:creationId xmlns:a16="http://schemas.microsoft.com/office/drawing/2014/main" id="{D4D7A378-AC39-463A-B128-C2F12EBA45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3048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F20"/>
  <sheetViews>
    <sheetView workbookViewId="0"/>
  </sheetViews>
  <sheetFormatPr defaultRowHeight="12.75" x14ac:dyDescent="0.2"/>
  <sheetData>
    <row r="20" spans="6:6" x14ac:dyDescent="0.2">
      <c r="F20" t="s">
        <v>0</v>
      </c>
    </row>
  </sheetData>
  <customSheetViews>
    <customSheetView guid="{0B64621E-EFB0-4DFB-8F7F-C55D6C048162}" scale="60" showPageBreaks="1" state="hidden" view="pageBreakPreview">
      <selection activeCell="H25" sqref="H25"/>
      <pageMargins left="0" right="0" top="0" bottom="0" header="0" footer="0"/>
      <pageSetup paperSize="8" orientation="portrait" r:id="rId1"/>
      <headerFooter alignWithMargins="0">
        <oddHeader>&amp;C&amp;"Arial CE,tučné"&amp;12PROJECT SCHEDULE</oddHeader>
        <oddFooter>&amp;CPage &amp;P of &amp;N</oddFooter>
      </headerFooter>
    </customSheetView>
    <customSheetView guid="{999014FB-6855-408B-9665-360D896C8497}" scale="60" showPageBreaks="1" state="hidden" view="pageBreakPreview">
      <selection activeCell="H25" sqref="H25"/>
      <pageMargins left="0" right="0" top="0" bottom="0" header="0" footer="0"/>
      <pageSetup paperSize="8" orientation="portrait" r:id="rId2"/>
      <headerFooter alignWithMargins="0">
        <oddHeader>&amp;C&amp;"Arial CE,tučné"&amp;12PROJECT SCHEDULE</oddHeader>
        <oddFooter>&amp;CPage &amp;P of &amp;N</oddFooter>
      </headerFooter>
    </customSheetView>
  </customSheetViews>
  <phoneticPr fontId="0" type="noConversion"/>
  <pageMargins left="0.82" right="0.28000000000000003" top="1.32" bottom="1.2" header="0.84" footer="0.72"/>
  <pageSetup paperSize="8" orientation="portrait" r:id="rId3"/>
  <headerFooter alignWithMargins="0">
    <oddHeader>&amp;C&amp;"Arial CE,tučné"&amp;12PROJECT SCHEDULE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33E2-42AF-4FA7-AB1C-FAF2EFC18B6C}">
  <dimension ref="A1:R88"/>
  <sheetViews>
    <sheetView workbookViewId="0">
      <selection sqref="A1:P1"/>
    </sheetView>
  </sheetViews>
  <sheetFormatPr defaultColWidth="9.140625" defaultRowHeight="11.25" x14ac:dyDescent="0.2"/>
  <cols>
    <col min="1" max="1" width="4.140625" style="170" customWidth="1"/>
    <col min="2" max="2" width="23.28515625" style="170" customWidth="1"/>
    <col min="3" max="3" width="14.7109375" style="171" customWidth="1"/>
    <col min="4" max="4" width="9.7109375" style="170" customWidth="1"/>
    <col min="5" max="5" width="6.42578125" style="170" customWidth="1"/>
    <col min="6" max="15" width="8.85546875" style="170" customWidth="1"/>
    <col min="16" max="16" width="33.28515625" style="170" customWidth="1"/>
    <col min="17" max="17" width="22.85546875" style="170" customWidth="1"/>
    <col min="18" max="16384" width="9.140625" style="170"/>
  </cols>
  <sheetData>
    <row r="1" spans="1:16" ht="20.25" customHeight="1" x14ac:dyDescent="0.2">
      <c r="A1" s="668" t="s">
        <v>1</v>
      </c>
      <c r="B1" s="668"/>
      <c r="C1" s="668"/>
      <c r="D1" s="668"/>
      <c r="E1" s="668"/>
      <c r="F1" s="668"/>
      <c r="G1" s="668"/>
      <c r="H1" s="668"/>
      <c r="I1" s="668"/>
      <c r="J1" s="668"/>
      <c r="K1" s="668"/>
      <c r="L1" s="668"/>
      <c r="M1" s="668"/>
      <c r="N1" s="668"/>
      <c r="O1" s="668"/>
      <c r="P1" s="668"/>
    </row>
    <row r="2" spans="1:16" ht="6" customHeight="1" x14ac:dyDescent="0.2"/>
    <row r="3" spans="1:16" ht="19.5" customHeight="1" x14ac:dyDescent="0.2">
      <c r="A3" s="172"/>
      <c r="B3" s="665" t="s">
        <v>2</v>
      </c>
      <c r="C3" s="669" t="s">
        <v>3</v>
      </c>
      <c r="D3" s="669"/>
      <c r="E3" s="669"/>
      <c r="F3" s="173" t="s">
        <v>4</v>
      </c>
      <c r="G3" s="173" t="s">
        <v>5</v>
      </c>
      <c r="H3" s="173" t="s">
        <v>6</v>
      </c>
      <c r="I3" s="173" t="s">
        <v>7</v>
      </c>
      <c r="J3" s="173" t="s">
        <v>8</v>
      </c>
      <c r="K3" s="173" t="s">
        <v>9</v>
      </c>
      <c r="L3" s="173" t="s">
        <v>10</v>
      </c>
      <c r="M3" s="173" t="s">
        <v>11</v>
      </c>
      <c r="N3" s="173" t="s">
        <v>12</v>
      </c>
      <c r="O3" s="173" t="s">
        <v>13</v>
      </c>
      <c r="P3" s="667" t="s">
        <v>14</v>
      </c>
    </row>
    <row r="4" spans="1:16" ht="19.5" customHeight="1" x14ac:dyDescent="0.2">
      <c r="A4" s="172"/>
      <c r="B4" s="665"/>
      <c r="C4" s="670" t="s">
        <v>15</v>
      </c>
      <c r="D4" s="670"/>
      <c r="E4" s="670"/>
      <c r="F4" s="175">
        <v>1</v>
      </c>
      <c r="G4" s="175">
        <v>2</v>
      </c>
      <c r="H4" s="175">
        <v>3</v>
      </c>
      <c r="I4" s="175">
        <v>5</v>
      </c>
      <c r="J4" s="175">
        <v>6</v>
      </c>
      <c r="K4" s="175">
        <v>7</v>
      </c>
      <c r="L4" s="175">
        <v>8</v>
      </c>
      <c r="M4" s="175">
        <v>9</v>
      </c>
      <c r="N4" s="175">
        <v>10</v>
      </c>
      <c r="O4" s="175">
        <v>11</v>
      </c>
      <c r="P4" s="667"/>
    </row>
    <row r="5" spans="1:16" ht="43.5" customHeight="1" x14ac:dyDescent="0.2">
      <c r="B5" s="665" t="s">
        <v>16</v>
      </c>
      <c r="C5" s="666"/>
      <c r="D5" s="666"/>
      <c r="E5" s="666"/>
      <c r="F5" s="173" t="s">
        <v>17</v>
      </c>
      <c r="G5" s="173" t="s">
        <v>18</v>
      </c>
      <c r="H5" s="173" t="s">
        <v>19</v>
      </c>
      <c r="I5" s="173" t="s">
        <v>20</v>
      </c>
      <c r="J5" s="173" t="s">
        <v>21</v>
      </c>
      <c r="K5" s="173" t="s">
        <v>22</v>
      </c>
      <c r="L5" s="173" t="s">
        <v>23</v>
      </c>
      <c r="M5" s="173" t="s">
        <v>24</v>
      </c>
      <c r="N5" s="173" t="s">
        <v>25</v>
      </c>
      <c r="O5" s="173" t="s">
        <v>26</v>
      </c>
    </row>
    <row r="6" spans="1:16" ht="12" customHeight="1" x14ac:dyDescent="0.2">
      <c r="A6" s="176"/>
      <c r="B6" s="665"/>
      <c r="C6" s="667" t="s">
        <v>27</v>
      </c>
      <c r="D6" s="667"/>
      <c r="E6" s="667"/>
      <c r="F6" s="177" t="s">
        <v>28</v>
      </c>
      <c r="G6" s="177" t="s">
        <v>29</v>
      </c>
      <c r="H6" s="177" t="s">
        <v>30</v>
      </c>
      <c r="I6" s="177" t="s">
        <v>29</v>
      </c>
      <c r="J6" s="177" t="s">
        <v>26</v>
      </c>
      <c r="K6" s="177" t="s">
        <v>26</v>
      </c>
      <c r="L6" s="177" t="s">
        <v>28</v>
      </c>
      <c r="M6" s="177" t="s">
        <v>30</v>
      </c>
      <c r="N6" s="177"/>
      <c r="O6" s="177" t="s">
        <v>26</v>
      </c>
      <c r="P6" s="176"/>
    </row>
    <row r="7" spans="1:16" ht="12" customHeight="1" x14ac:dyDescent="0.2">
      <c r="A7" s="176"/>
      <c r="B7" s="665"/>
      <c r="C7" s="667" t="s">
        <v>31</v>
      </c>
      <c r="D7" s="667"/>
      <c r="E7" s="667"/>
      <c r="F7" s="177" t="s">
        <v>32</v>
      </c>
      <c r="G7" s="177" t="s">
        <v>26</v>
      </c>
      <c r="H7" s="177" t="s">
        <v>32</v>
      </c>
      <c r="I7" s="177" t="s">
        <v>33</v>
      </c>
      <c r="J7" s="177" t="s">
        <v>32</v>
      </c>
      <c r="K7" s="177" t="s">
        <v>26</v>
      </c>
      <c r="L7" s="177" t="s">
        <v>32</v>
      </c>
      <c r="M7" s="177" t="s">
        <v>26</v>
      </c>
      <c r="N7" s="177"/>
      <c r="O7" s="177" t="s">
        <v>26</v>
      </c>
      <c r="P7" s="176"/>
    </row>
    <row r="8" spans="1:16" ht="12" customHeight="1" x14ac:dyDescent="0.2">
      <c r="A8" s="176"/>
      <c r="B8" s="665"/>
      <c r="C8" s="667" t="s">
        <v>34</v>
      </c>
      <c r="D8" s="667"/>
      <c r="E8" s="667"/>
      <c r="F8" s="177" t="s">
        <v>26</v>
      </c>
      <c r="G8" s="177" t="s">
        <v>35</v>
      </c>
      <c r="H8" s="177" t="s">
        <v>26</v>
      </c>
      <c r="I8" s="177" t="s">
        <v>26</v>
      </c>
      <c r="J8" s="177" t="s">
        <v>36</v>
      </c>
      <c r="K8" s="177" t="s">
        <v>37</v>
      </c>
      <c r="L8" s="177" t="s">
        <v>26</v>
      </c>
      <c r="M8" s="177" t="s">
        <v>35</v>
      </c>
      <c r="N8" s="177"/>
      <c r="O8" s="177" t="s">
        <v>26</v>
      </c>
      <c r="P8" s="176"/>
    </row>
    <row r="9" spans="1:16" ht="5.25" customHeight="1" x14ac:dyDescent="0.2">
      <c r="A9" s="176"/>
      <c r="B9" s="174"/>
      <c r="C9" s="174"/>
      <c r="D9" s="176"/>
      <c r="F9" s="178"/>
      <c r="G9" s="178"/>
      <c r="H9" s="178"/>
      <c r="I9" s="178"/>
      <c r="J9" s="178"/>
      <c r="K9" s="178"/>
      <c r="L9" s="178"/>
      <c r="M9" s="178"/>
      <c r="N9" s="178"/>
      <c r="O9" s="178"/>
      <c r="P9" s="176"/>
    </row>
    <row r="10" spans="1:16" ht="13.5" customHeight="1" x14ac:dyDescent="0.2">
      <c r="A10" s="175" t="s">
        <v>38</v>
      </c>
      <c r="B10" s="176" t="s">
        <v>39</v>
      </c>
      <c r="C10" s="174" t="s">
        <v>39</v>
      </c>
      <c r="D10" s="175" t="s">
        <v>40</v>
      </c>
      <c r="E10" s="175" t="s">
        <v>41</v>
      </c>
      <c r="F10" s="175" t="s">
        <v>42</v>
      </c>
      <c r="G10" s="175" t="s">
        <v>42</v>
      </c>
      <c r="H10" s="175" t="s">
        <v>42</v>
      </c>
      <c r="I10" s="175" t="s">
        <v>42</v>
      </c>
      <c r="J10" s="175" t="s">
        <v>42</v>
      </c>
      <c r="K10" s="175" t="s">
        <v>42</v>
      </c>
      <c r="L10" s="175" t="s">
        <v>42</v>
      </c>
      <c r="M10" s="175" t="s">
        <v>42</v>
      </c>
      <c r="N10" s="175"/>
      <c r="O10" s="175" t="s">
        <v>42</v>
      </c>
    </row>
    <row r="11" spans="1:16" ht="20.25" customHeight="1" x14ac:dyDescent="0.2">
      <c r="A11" s="175"/>
      <c r="B11" s="174" t="s">
        <v>43</v>
      </c>
      <c r="C11" s="174"/>
      <c r="D11" s="175"/>
      <c r="E11" s="175" t="s">
        <v>44</v>
      </c>
      <c r="F11" s="179">
        <v>3615</v>
      </c>
      <c r="G11" s="179">
        <v>3500</v>
      </c>
      <c r="H11" s="179">
        <v>3500</v>
      </c>
      <c r="I11" s="175" t="s">
        <v>26</v>
      </c>
      <c r="J11" s="175" t="s">
        <v>26</v>
      </c>
      <c r="K11" s="175" t="s">
        <v>26</v>
      </c>
      <c r="L11" s="175" t="s">
        <v>26</v>
      </c>
      <c r="M11" s="175" t="s">
        <v>26</v>
      </c>
      <c r="N11" s="175" t="s">
        <v>26</v>
      </c>
      <c r="O11" s="673" t="s">
        <v>45</v>
      </c>
    </row>
    <row r="12" spans="1:16" ht="20.25" customHeight="1" x14ac:dyDescent="0.2">
      <c r="A12" s="175"/>
      <c r="B12" s="176" t="s">
        <v>46</v>
      </c>
      <c r="C12" s="174" t="s">
        <v>47</v>
      </c>
      <c r="D12" s="175"/>
      <c r="E12" s="175" t="s">
        <v>48</v>
      </c>
      <c r="F12" s="180">
        <v>8</v>
      </c>
      <c r="G12" s="180">
        <v>15</v>
      </c>
      <c r="H12" s="180">
        <v>20</v>
      </c>
      <c r="I12" s="180">
        <v>15</v>
      </c>
      <c r="J12" s="180">
        <v>15</v>
      </c>
      <c r="K12" s="180">
        <v>15</v>
      </c>
      <c r="L12" s="180">
        <v>-25</v>
      </c>
      <c r="M12" s="180">
        <v>20</v>
      </c>
      <c r="N12" s="180">
        <v>8</v>
      </c>
      <c r="O12" s="673"/>
    </row>
    <row r="13" spans="1:16" ht="20.25" customHeight="1" x14ac:dyDescent="0.2">
      <c r="A13" s="175"/>
      <c r="B13" s="176"/>
      <c r="C13" s="174" t="s">
        <v>49</v>
      </c>
      <c r="D13" s="175"/>
      <c r="E13" s="175" t="s">
        <v>50</v>
      </c>
      <c r="F13" s="180">
        <v>98.5</v>
      </c>
      <c r="G13" s="180">
        <v>98.5</v>
      </c>
      <c r="H13" s="180">
        <v>98.5</v>
      </c>
      <c r="I13" s="180">
        <v>98.5</v>
      </c>
      <c r="J13" s="180">
        <v>98.5</v>
      </c>
      <c r="K13" s="180">
        <v>98.5</v>
      </c>
      <c r="L13" s="180">
        <v>98.5</v>
      </c>
      <c r="M13" s="180">
        <v>98.5</v>
      </c>
      <c r="N13" s="180">
        <v>98.5</v>
      </c>
      <c r="O13" s="673"/>
    </row>
    <row r="14" spans="1:16" ht="20.25" customHeight="1" x14ac:dyDescent="0.2">
      <c r="A14" s="175"/>
      <c r="C14" s="174" t="s">
        <v>51</v>
      </c>
      <c r="D14" s="175"/>
      <c r="E14" s="175" t="s">
        <v>52</v>
      </c>
      <c r="F14" s="106">
        <v>0.6</v>
      </c>
      <c r="G14" s="106">
        <v>0.6</v>
      </c>
      <c r="H14" s="106">
        <v>0.6</v>
      </c>
      <c r="I14" s="106">
        <v>0.6</v>
      </c>
      <c r="J14" s="106">
        <v>0.6</v>
      </c>
      <c r="K14" s="106">
        <v>0.6</v>
      </c>
      <c r="L14" s="106">
        <v>0.6</v>
      </c>
      <c r="M14" s="106">
        <v>0.6</v>
      </c>
      <c r="N14" s="106">
        <v>0.6</v>
      </c>
      <c r="O14" s="673"/>
    </row>
    <row r="15" spans="1:16" ht="20.25" customHeight="1" x14ac:dyDescent="0.2">
      <c r="A15" s="181" t="s">
        <v>53</v>
      </c>
      <c r="B15" s="176" t="s">
        <v>54</v>
      </c>
      <c r="C15" s="174" t="s">
        <v>55</v>
      </c>
      <c r="D15" s="175" t="s">
        <v>56</v>
      </c>
      <c r="E15" s="175" t="s">
        <v>57</v>
      </c>
      <c r="F15" s="175" t="s">
        <v>26</v>
      </c>
      <c r="G15" s="182" t="s">
        <v>58</v>
      </c>
      <c r="H15" s="183" t="s">
        <v>26</v>
      </c>
      <c r="I15" s="183" t="s">
        <v>26</v>
      </c>
      <c r="J15" s="175" t="s">
        <v>26</v>
      </c>
      <c r="K15" s="182" t="s">
        <v>58</v>
      </c>
      <c r="L15" s="175" t="s">
        <v>26</v>
      </c>
      <c r="M15" s="182" t="s">
        <v>58</v>
      </c>
      <c r="N15" s="182" t="s">
        <v>58</v>
      </c>
      <c r="O15" s="673"/>
    </row>
    <row r="16" spans="1:16" ht="20.25" customHeight="1" x14ac:dyDescent="0.2">
      <c r="A16" s="175"/>
      <c r="B16" s="176"/>
      <c r="C16" s="174" t="s">
        <v>59</v>
      </c>
      <c r="D16" s="175" t="s">
        <v>60</v>
      </c>
      <c r="E16" s="175" t="s">
        <v>48</v>
      </c>
      <c r="F16" s="175" t="s">
        <v>26</v>
      </c>
      <c r="G16" s="182" t="s">
        <v>58</v>
      </c>
      <c r="H16" s="183" t="s">
        <v>26</v>
      </c>
      <c r="I16" s="175" t="s">
        <v>26</v>
      </c>
      <c r="J16" s="175" t="s">
        <v>26</v>
      </c>
      <c r="K16" s="182" t="s">
        <v>58</v>
      </c>
      <c r="L16" s="175" t="s">
        <v>26</v>
      </c>
      <c r="M16" s="182" t="s">
        <v>58</v>
      </c>
      <c r="N16" s="182" t="s">
        <v>58</v>
      </c>
      <c r="O16" s="673"/>
    </row>
    <row r="17" spans="1:16" ht="20.25" customHeight="1" x14ac:dyDescent="0.2">
      <c r="A17" s="175"/>
      <c r="B17" s="176" t="s">
        <v>61</v>
      </c>
      <c r="C17" s="174" t="s">
        <v>55</v>
      </c>
      <c r="D17" s="175" t="s">
        <v>62</v>
      </c>
      <c r="E17" s="175" t="s">
        <v>57</v>
      </c>
      <c r="F17" s="213" t="s">
        <v>63</v>
      </c>
      <c r="G17" s="183"/>
      <c r="H17" s="213" t="s">
        <v>63</v>
      </c>
      <c r="I17" s="213" t="s">
        <v>63</v>
      </c>
      <c r="J17" s="213" t="s">
        <v>63</v>
      </c>
      <c r="K17" s="183" t="s">
        <v>26</v>
      </c>
      <c r="L17" s="213" t="s">
        <v>63</v>
      </c>
      <c r="M17" s="183" t="s">
        <v>26</v>
      </c>
      <c r="N17" s="183" t="s">
        <v>26</v>
      </c>
      <c r="O17" s="673"/>
    </row>
    <row r="18" spans="1:16" ht="20.25" customHeight="1" x14ac:dyDescent="0.2">
      <c r="A18" s="175"/>
      <c r="B18" s="176"/>
      <c r="C18" s="174" t="s">
        <v>47</v>
      </c>
      <c r="D18" s="175" t="s">
        <v>64</v>
      </c>
      <c r="E18" s="175" t="s">
        <v>48</v>
      </c>
      <c r="F18" s="213" t="s">
        <v>63</v>
      </c>
      <c r="G18" s="183"/>
      <c r="H18" s="213" t="s">
        <v>63</v>
      </c>
      <c r="I18" s="213" t="s">
        <v>63</v>
      </c>
      <c r="J18" s="213" t="s">
        <v>63</v>
      </c>
      <c r="K18" s="183" t="s">
        <v>26</v>
      </c>
      <c r="L18" s="213" t="s">
        <v>63</v>
      </c>
      <c r="M18" s="183" t="s">
        <v>26</v>
      </c>
      <c r="N18" s="183" t="s">
        <v>26</v>
      </c>
      <c r="O18" s="673"/>
    </row>
    <row r="19" spans="1:16" ht="20.25" customHeight="1" x14ac:dyDescent="0.2">
      <c r="A19" s="175">
        <v>40</v>
      </c>
      <c r="B19" s="185" t="s">
        <v>65</v>
      </c>
      <c r="C19" s="174" t="s">
        <v>55</v>
      </c>
      <c r="D19" s="175" t="s">
        <v>66</v>
      </c>
      <c r="E19" s="175" t="s">
        <v>57</v>
      </c>
      <c r="F19" s="214" t="e">
        <f>F24+F29</f>
        <v>#VALUE!</v>
      </c>
      <c r="G19" s="214" t="e">
        <f t="shared" ref="G19:I19" si="0">G24+G29</f>
        <v>#VALUE!</v>
      </c>
      <c r="H19" s="214" t="e">
        <f t="shared" si="0"/>
        <v>#VALUE!</v>
      </c>
      <c r="I19" s="214" t="e">
        <f t="shared" si="0"/>
        <v>#VALUE!</v>
      </c>
      <c r="J19" s="214" t="e">
        <f>J24+J29</f>
        <v>#VALUE!</v>
      </c>
      <c r="K19" s="214" t="e">
        <f>K24+K29</f>
        <v>#VALUE!</v>
      </c>
      <c r="L19" s="214" t="e">
        <f>L24+L29</f>
        <v>#VALUE!</v>
      </c>
      <c r="M19" s="214" t="e">
        <f>M24+M29</f>
        <v>#VALUE!</v>
      </c>
      <c r="N19" s="214" t="e">
        <f>N24+N29</f>
        <v>#VALUE!</v>
      </c>
      <c r="O19" s="673"/>
      <c r="P19" s="170" t="s">
        <v>67</v>
      </c>
    </row>
    <row r="20" spans="1:16" ht="20.25" customHeight="1" x14ac:dyDescent="0.2">
      <c r="A20" s="175"/>
      <c r="B20" s="174"/>
      <c r="C20" s="174" t="s">
        <v>47</v>
      </c>
      <c r="D20" s="175" t="s">
        <v>68</v>
      </c>
      <c r="E20" s="175" t="s">
        <v>48</v>
      </c>
      <c r="F20" s="180">
        <v>5</v>
      </c>
      <c r="G20" s="180">
        <v>5</v>
      </c>
      <c r="H20" s="180">
        <v>5</v>
      </c>
      <c r="I20" s="180">
        <v>5</v>
      </c>
      <c r="J20" s="180">
        <v>5</v>
      </c>
      <c r="K20" s="180">
        <v>5</v>
      </c>
      <c r="L20" s="180">
        <v>5</v>
      </c>
      <c r="M20" s="180">
        <v>5</v>
      </c>
      <c r="N20" s="180">
        <v>5</v>
      </c>
      <c r="O20" s="673"/>
    </row>
    <row r="21" spans="1:16" ht="20.25" customHeight="1" x14ac:dyDescent="0.2">
      <c r="A21" s="175"/>
      <c r="B21" s="174"/>
      <c r="C21" s="174" t="s">
        <v>49</v>
      </c>
      <c r="D21" s="175" t="s">
        <v>69</v>
      </c>
      <c r="E21" s="175" t="s">
        <v>70</v>
      </c>
      <c r="F21" s="180">
        <v>38</v>
      </c>
      <c r="G21" s="180">
        <v>38</v>
      </c>
      <c r="H21" s="180">
        <v>38</v>
      </c>
      <c r="I21" s="180">
        <v>38</v>
      </c>
      <c r="J21" s="180">
        <v>38</v>
      </c>
      <c r="K21" s="180">
        <v>38</v>
      </c>
      <c r="L21" s="180">
        <v>38</v>
      </c>
      <c r="M21" s="180">
        <v>38</v>
      </c>
      <c r="N21" s="180">
        <v>38</v>
      </c>
      <c r="O21" s="673"/>
    </row>
    <row r="22" spans="1:16" ht="20.25" customHeight="1" x14ac:dyDescent="0.2">
      <c r="A22" s="175"/>
      <c r="B22" s="174"/>
      <c r="C22" s="174" t="s">
        <v>71</v>
      </c>
      <c r="D22" s="175" t="s">
        <v>72</v>
      </c>
      <c r="E22" s="175" t="s">
        <v>73</v>
      </c>
      <c r="F22" s="179">
        <v>47489</v>
      </c>
      <c r="G22" s="179">
        <v>47489</v>
      </c>
      <c r="H22" s="179">
        <v>47489</v>
      </c>
      <c r="I22" s="179">
        <v>46803</v>
      </c>
      <c r="J22" s="179">
        <v>46803</v>
      </c>
      <c r="K22" s="179">
        <v>47489</v>
      </c>
      <c r="L22" s="179">
        <v>46803</v>
      </c>
      <c r="M22" s="179">
        <v>47489</v>
      </c>
      <c r="N22" s="179">
        <v>47489</v>
      </c>
      <c r="O22" s="673"/>
    </row>
    <row r="23" spans="1:16" ht="20.25" customHeight="1" x14ac:dyDescent="0.2">
      <c r="A23" s="175"/>
      <c r="B23" s="174"/>
      <c r="C23" s="174" t="s">
        <v>74</v>
      </c>
      <c r="D23" s="175" t="s">
        <v>75</v>
      </c>
      <c r="E23" s="175" t="s">
        <v>76</v>
      </c>
      <c r="F23" s="215" t="e">
        <f>F28+F33</f>
        <v>#VALUE!</v>
      </c>
      <c r="G23" s="215" t="e">
        <f t="shared" ref="G23:N23" si="1">G28+G33</f>
        <v>#VALUE!</v>
      </c>
      <c r="H23" s="215" t="e">
        <f t="shared" si="1"/>
        <v>#VALUE!</v>
      </c>
      <c r="I23" s="215" t="e">
        <f t="shared" si="1"/>
        <v>#VALUE!</v>
      </c>
      <c r="J23" s="215" t="e">
        <f t="shared" si="1"/>
        <v>#VALUE!</v>
      </c>
      <c r="K23" s="215" t="e">
        <f t="shared" si="1"/>
        <v>#VALUE!</v>
      </c>
      <c r="L23" s="215" t="e">
        <f t="shared" si="1"/>
        <v>#VALUE!</v>
      </c>
      <c r="M23" s="215" t="e">
        <f t="shared" si="1"/>
        <v>#VALUE!</v>
      </c>
      <c r="N23" s="215" t="e">
        <f t="shared" si="1"/>
        <v>#VALUE!</v>
      </c>
      <c r="O23" s="673"/>
      <c r="P23" s="170" t="s">
        <v>77</v>
      </c>
    </row>
    <row r="24" spans="1:16" ht="20.25" customHeight="1" x14ac:dyDescent="0.2">
      <c r="A24" s="175" t="s">
        <v>78</v>
      </c>
      <c r="B24" s="185" t="s">
        <v>79</v>
      </c>
      <c r="C24" s="174" t="s">
        <v>55</v>
      </c>
      <c r="D24" s="175" t="s">
        <v>80</v>
      </c>
      <c r="E24" s="175" t="s">
        <v>57</v>
      </c>
      <c r="F24" s="213" t="s">
        <v>63</v>
      </c>
      <c r="G24" s="183" t="s">
        <v>26</v>
      </c>
      <c r="H24" s="213" t="s">
        <v>63</v>
      </c>
      <c r="I24" s="213" t="s">
        <v>63</v>
      </c>
      <c r="J24" s="213" t="s">
        <v>63</v>
      </c>
      <c r="K24" s="183" t="s">
        <v>26</v>
      </c>
      <c r="L24" s="213" t="s">
        <v>63</v>
      </c>
      <c r="M24" s="183" t="s">
        <v>26</v>
      </c>
      <c r="N24" s="183" t="s">
        <v>26</v>
      </c>
      <c r="O24" s="673"/>
    </row>
    <row r="25" spans="1:16" ht="20.25" customHeight="1" x14ac:dyDescent="0.2">
      <c r="A25" s="175"/>
      <c r="B25" s="185"/>
      <c r="C25" s="174" t="s">
        <v>47</v>
      </c>
      <c r="D25" s="175" t="s">
        <v>81</v>
      </c>
      <c r="E25" s="175" t="s">
        <v>48</v>
      </c>
      <c r="F25" s="216">
        <v>70</v>
      </c>
      <c r="G25" s="183" t="s">
        <v>26</v>
      </c>
      <c r="H25" s="216">
        <v>70</v>
      </c>
      <c r="I25" s="202">
        <v>70</v>
      </c>
      <c r="J25" s="202">
        <v>70</v>
      </c>
      <c r="K25" s="183" t="s">
        <v>26</v>
      </c>
      <c r="L25" s="202">
        <v>70</v>
      </c>
      <c r="M25" s="183" t="s">
        <v>26</v>
      </c>
      <c r="N25" s="183" t="s">
        <v>26</v>
      </c>
      <c r="O25" s="673"/>
    </row>
    <row r="26" spans="1:16" ht="20.25" customHeight="1" x14ac:dyDescent="0.2">
      <c r="A26" s="175"/>
      <c r="B26" s="185"/>
      <c r="C26" s="174" t="s">
        <v>49</v>
      </c>
      <c r="D26" s="175" t="s">
        <v>82</v>
      </c>
      <c r="E26" s="175" t="s">
        <v>70</v>
      </c>
      <c r="F26" s="180">
        <v>38</v>
      </c>
      <c r="G26" s="217" t="s">
        <v>26</v>
      </c>
      <c r="H26" s="180">
        <v>38</v>
      </c>
      <c r="I26" s="180">
        <v>38</v>
      </c>
      <c r="J26" s="180">
        <v>38</v>
      </c>
      <c r="K26" s="183" t="s">
        <v>26</v>
      </c>
      <c r="L26" s="180">
        <v>38</v>
      </c>
      <c r="M26" s="183" t="s">
        <v>26</v>
      </c>
      <c r="N26" s="183" t="s">
        <v>26</v>
      </c>
      <c r="O26" s="673"/>
    </row>
    <row r="27" spans="1:16" ht="20.25" customHeight="1" x14ac:dyDescent="0.2">
      <c r="A27" s="175"/>
      <c r="B27" s="185"/>
      <c r="C27" s="174" t="s">
        <v>71</v>
      </c>
      <c r="D27" s="175" t="s">
        <v>83</v>
      </c>
      <c r="E27" s="175" t="s">
        <v>73</v>
      </c>
      <c r="F27" s="179">
        <v>47489</v>
      </c>
      <c r="G27" s="217" t="s">
        <v>26</v>
      </c>
      <c r="H27" s="179">
        <v>47489</v>
      </c>
      <c r="I27" s="179">
        <v>47489</v>
      </c>
      <c r="J27" s="179">
        <v>47489</v>
      </c>
      <c r="K27" s="183" t="s">
        <v>26</v>
      </c>
      <c r="L27" s="179">
        <v>47489</v>
      </c>
      <c r="M27" s="183" t="s">
        <v>26</v>
      </c>
      <c r="N27" s="183" t="s">
        <v>26</v>
      </c>
      <c r="O27" s="673"/>
    </row>
    <row r="28" spans="1:16" ht="20.25" customHeight="1" x14ac:dyDescent="0.2">
      <c r="A28" s="175"/>
      <c r="B28" s="185"/>
      <c r="C28" s="174" t="s">
        <v>74</v>
      </c>
      <c r="D28" s="175" t="s">
        <v>84</v>
      </c>
      <c r="E28" s="175" t="s">
        <v>76</v>
      </c>
      <c r="F28" s="213" t="s">
        <v>63</v>
      </c>
      <c r="G28" s="217" t="s">
        <v>26</v>
      </c>
      <c r="H28" s="213" t="s">
        <v>63</v>
      </c>
      <c r="I28" s="213" t="s">
        <v>63</v>
      </c>
      <c r="J28" s="213" t="s">
        <v>63</v>
      </c>
      <c r="K28" s="183" t="s">
        <v>26</v>
      </c>
      <c r="L28" s="213" t="s">
        <v>63</v>
      </c>
      <c r="M28" s="183" t="s">
        <v>26</v>
      </c>
      <c r="N28" s="183" t="s">
        <v>26</v>
      </c>
      <c r="O28" s="673"/>
    </row>
    <row r="29" spans="1:16" ht="26.25" customHeight="1" x14ac:dyDescent="0.2">
      <c r="A29" s="175" t="s">
        <v>85</v>
      </c>
      <c r="B29" s="185" t="s">
        <v>86</v>
      </c>
      <c r="C29" s="174" t="s">
        <v>55</v>
      </c>
      <c r="D29" s="175" t="s">
        <v>87</v>
      </c>
      <c r="E29" s="175" t="s">
        <v>57</v>
      </c>
      <c r="F29" s="183" t="s">
        <v>26</v>
      </c>
      <c r="G29" s="218" t="s">
        <v>58</v>
      </c>
      <c r="H29" s="183" t="s">
        <v>26</v>
      </c>
      <c r="I29" s="183" t="s">
        <v>26</v>
      </c>
      <c r="J29" s="182" t="s">
        <v>58</v>
      </c>
      <c r="K29" s="182" t="s">
        <v>58</v>
      </c>
      <c r="L29" s="183" t="s">
        <v>26</v>
      </c>
      <c r="M29" s="182" t="s">
        <v>58</v>
      </c>
      <c r="N29" s="182" t="s">
        <v>58</v>
      </c>
      <c r="O29" s="673"/>
    </row>
    <row r="30" spans="1:16" ht="20.25" customHeight="1" x14ac:dyDescent="0.2">
      <c r="A30" s="175"/>
      <c r="B30" s="185"/>
      <c r="C30" s="174" t="s">
        <v>47</v>
      </c>
      <c r="D30" s="175" t="s">
        <v>88</v>
      </c>
      <c r="E30" s="175" t="s">
        <v>48</v>
      </c>
      <c r="F30" s="183" t="s">
        <v>26</v>
      </c>
      <c r="G30" s="182" t="s">
        <v>58</v>
      </c>
      <c r="H30" s="183" t="s">
        <v>26</v>
      </c>
      <c r="I30" s="183" t="s">
        <v>26</v>
      </c>
      <c r="J30" s="182" t="s">
        <v>58</v>
      </c>
      <c r="K30" s="182" t="s">
        <v>58</v>
      </c>
      <c r="L30" s="183" t="s">
        <v>26</v>
      </c>
      <c r="M30" s="186">
        <v>0</v>
      </c>
      <c r="N30" s="186">
        <v>0</v>
      </c>
      <c r="O30" s="673"/>
    </row>
    <row r="31" spans="1:16" ht="20.25" customHeight="1" x14ac:dyDescent="0.2">
      <c r="A31" s="175"/>
      <c r="B31" s="185"/>
      <c r="C31" s="174" t="s">
        <v>49</v>
      </c>
      <c r="D31" s="175" t="s">
        <v>89</v>
      </c>
      <c r="E31" s="175" t="s">
        <v>70</v>
      </c>
      <c r="F31" s="183" t="s">
        <v>26</v>
      </c>
      <c r="G31" s="182" t="s">
        <v>58</v>
      </c>
      <c r="H31" s="183" t="s">
        <v>26</v>
      </c>
      <c r="I31" s="183" t="s">
        <v>26</v>
      </c>
      <c r="J31" s="182" t="s">
        <v>58</v>
      </c>
      <c r="K31" s="182" t="s">
        <v>58</v>
      </c>
      <c r="L31" s="183" t="s">
        <v>26</v>
      </c>
      <c r="M31" s="182" t="s">
        <v>58</v>
      </c>
      <c r="N31" s="182" t="s">
        <v>58</v>
      </c>
      <c r="O31" s="673"/>
    </row>
    <row r="32" spans="1:16" ht="20.25" customHeight="1" x14ac:dyDescent="0.2">
      <c r="A32" s="175"/>
      <c r="B32" s="185"/>
      <c r="C32" s="174" t="s">
        <v>71</v>
      </c>
      <c r="D32" s="175" t="s">
        <v>90</v>
      </c>
      <c r="E32" s="175" t="s">
        <v>73</v>
      </c>
      <c r="F32" s="183" t="s">
        <v>26</v>
      </c>
      <c r="G32" s="179">
        <v>47489</v>
      </c>
      <c r="H32" s="183" t="s">
        <v>26</v>
      </c>
      <c r="I32" s="183" t="s">
        <v>26</v>
      </c>
      <c r="J32" s="179">
        <v>47489</v>
      </c>
      <c r="K32" s="179">
        <v>47489</v>
      </c>
      <c r="L32" s="183" t="s">
        <v>26</v>
      </c>
      <c r="M32" s="179">
        <v>47489</v>
      </c>
      <c r="N32" s="179">
        <v>47489</v>
      </c>
      <c r="O32" s="673"/>
    </row>
    <row r="33" spans="1:16" ht="20.25" customHeight="1" x14ac:dyDescent="0.2">
      <c r="A33" s="175"/>
      <c r="B33" s="185"/>
      <c r="C33" s="174" t="s">
        <v>74</v>
      </c>
      <c r="D33" s="175" t="s">
        <v>91</v>
      </c>
      <c r="E33" s="175" t="s">
        <v>76</v>
      </c>
      <c r="F33" s="183" t="s">
        <v>26</v>
      </c>
      <c r="G33" s="206" t="e">
        <f>G29*G32</f>
        <v>#VALUE!</v>
      </c>
      <c r="H33" s="183" t="s">
        <v>26</v>
      </c>
      <c r="I33" s="183" t="s">
        <v>26</v>
      </c>
      <c r="J33" s="206" t="e">
        <f t="shared" ref="J33:K33" si="2">J29*J32</f>
        <v>#VALUE!</v>
      </c>
      <c r="K33" s="206" t="e">
        <f t="shared" si="2"/>
        <v>#VALUE!</v>
      </c>
      <c r="L33" s="183" t="s">
        <v>26</v>
      </c>
      <c r="M33" s="206" t="e">
        <f>M29*M32</f>
        <v>#VALUE!</v>
      </c>
      <c r="N33" s="206" t="e">
        <f>N29*N32</f>
        <v>#VALUE!</v>
      </c>
      <c r="O33" s="673"/>
      <c r="P33" s="170" t="s">
        <v>92</v>
      </c>
    </row>
    <row r="34" spans="1:16" ht="20.25" customHeight="1" x14ac:dyDescent="0.2">
      <c r="A34" s="175" t="s">
        <v>93</v>
      </c>
      <c r="B34" s="185" t="s">
        <v>94</v>
      </c>
      <c r="C34" s="174" t="s">
        <v>55</v>
      </c>
      <c r="D34" s="175" t="s">
        <v>95</v>
      </c>
      <c r="E34" s="175" t="s">
        <v>57</v>
      </c>
      <c r="F34" s="213" t="s">
        <v>63</v>
      </c>
      <c r="G34" s="183" t="s">
        <v>26</v>
      </c>
      <c r="H34" s="213" t="s">
        <v>63</v>
      </c>
      <c r="I34" s="213" t="s">
        <v>63</v>
      </c>
      <c r="J34" s="213" t="s">
        <v>63</v>
      </c>
      <c r="K34" s="183" t="s">
        <v>26</v>
      </c>
      <c r="L34" s="213" t="s">
        <v>63</v>
      </c>
      <c r="M34" s="183" t="s">
        <v>26</v>
      </c>
      <c r="N34" s="183" t="s">
        <v>26</v>
      </c>
      <c r="O34" s="673"/>
      <c r="P34" s="665" t="s">
        <v>96</v>
      </c>
    </row>
    <row r="35" spans="1:16" ht="20.25" customHeight="1" x14ac:dyDescent="0.2">
      <c r="A35" s="175"/>
      <c r="B35" s="188"/>
      <c r="C35" s="174" t="s">
        <v>47</v>
      </c>
      <c r="D35" s="175" t="s">
        <v>97</v>
      </c>
      <c r="E35" s="175" t="s">
        <v>48</v>
      </c>
      <c r="F35" s="213" t="s">
        <v>63</v>
      </c>
      <c r="G35" s="183" t="s">
        <v>26</v>
      </c>
      <c r="H35" s="213" t="s">
        <v>63</v>
      </c>
      <c r="I35" s="213" t="s">
        <v>63</v>
      </c>
      <c r="J35" s="213" t="s">
        <v>63</v>
      </c>
      <c r="K35" s="183" t="s">
        <v>26</v>
      </c>
      <c r="L35" s="213" t="s">
        <v>63</v>
      </c>
      <c r="M35" s="183" t="s">
        <v>26</v>
      </c>
      <c r="N35" s="183" t="s">
        <v>26</v>
      </c>
      <c r="O35" s="673"/>
      <c r="P35" s="665"/>
    </row>
    <row r="36" spans="1:16" ht="20.25" customHeight="1" x14ac:dyDescent="0.2">
      <c r="A36" s="175"/>
      <c r="B36" s="189"/>
      <c r="C36" s="174" t="s">
        <v>98</v>
      </c>
      <c r="D36" s="175" t="s">
        <v>99</v>
      </c>
      <c r="E36" s="175" t="s">
        <v>70</v>
      </c>
      <c r="F36" s="213" t="s">
        <v>63</v>
      </c>
      <c r="G36" s="183" t="s">
        <v>26</v>
      </c>
      <c r="H36" s="213" t="s">
        <v>63</v>
      </c>
      <c r="I36" s="213" t="s">
        <v>63</v>
      </c>
      <c r="J36" s="213" t="s">
        <v>63</v>
      </c>
      <c r="K36" s="183" t="s">
        <v>26</v>
      </c>
      <c r="L36" s="213" t="s">
        <v>63</v>
      </c>
      <c r="M36" s="183" t="s">
        <v>26</v>
      </c>
      <c r="N36" s="183" t="s">
        <v>26</v>
      </c>
      <c r="O36" s="673"/>
      <c r="P36" s="665"/>
    </row>
    <row r="37" spans="1:16" ht="20.25" customHeight="1" x14ac:dyDescent="0.2">
      <c r="A37" s="190"/>
      <c r="B37" s="189"/>
      <c r="C37" s="174" t="s">
        <v>100</v>
      </c>
      <c r="D37" s="175" t="s">
        <v>101</v>
      </c>
      <c r="E37" s="175" t="s">
        <v>73</v>
      </c>
      <c r="F37" s="182" t="s">
        <v>58</v>
      </c>
      <c r="G37" s="183" t="s">
        <v>26</v>
      </c>
      <c r="H37" s="182" t="s">
        <v>58</v>
      </c>
      <c r="I37" s="182" t="s">
        <v>58</v>
      </c>
      <c r="J37" s="182" t="s">
        <v>58</v>
      </c>
      <c r="K37" s="183" t="s">
        <v>26</v>
      </c>
      <c r="L37" s="182" t="s">
        <v>58</v>
      </c>
      <c r="M37" s="183" t="s">
        <v>26</v>
      </c>
      <c r="N37" s="183" t="s">
        <v>26</v>
      </c>
      <c r="O37" s="673"/>
      <c r="P37" s="665"/>
    </row>
    <row r="38" spans="1:16" ht="20.25" customHeight="1" x14ac:dyDescent="0.2">
      <c r="A38" s="175"/>
      <c r="B38" s="185"/>
      <c r="C38" s="174" t="s">
        <v>102</v>
      </c>
      <c r="D38" s="175" t="s">
        <v>103</v>
      </c>
      <c r="E38" s="175" t="s">
        <v>104</v>
      </c>
      <c r="F38" s="191" t="s">
        <v>58</v>
      </c>
      <c r="G38" s="183" t="s">
        <v>26</v>
      </c>
      <c r="H38" s="191" t="s">
        <v>58</v>
      </c>
      <c r="I38" s="182" t="s">
        <v>58</v>
      </c>
      <c r="J38" s="191" t="s">
        <v>58</v>
      </c>
      <c r="K38" s="183" t="s">
        <v>26</v>
      </c>
      <c r="L38" s="182" t="s">
        <v>58</v>
      </c>
      <c r="M38" s="183" t="s">
        <v>26</v>
      </c>
      <c r="N38" s="183" t="s">
        <v>26</v>
      </c>
      <c r="O38" s="673"/>
      <c r="P38" s="665"/>
    </row>
    <row r="39" spans="1:16" ht="20.25" customHeight="1" x14ac:dyDescent="0.2">
      <c r="A39" s="175">
        <v>3</v>
      </c>
      <c r="B39" s="185" t="s">
        <v>105</v>
      </c>
      <c r="C39" s="174" t="s">
        <v>47</v>
      </c>
      <c r="D39" s="175" t="s">
        <v>106</v>
      </c>
      <c r="E39" s="175" t="s">
        <v>48</v>
      </c>
      <c r="F39" s="186">
        <v>485</v>
      </c>
      <c r="G39" s="186">
        <v>485</v>
      </c>
      <c r="H39" s="186">
        <v>485</v>
      </c>
      <c r="I39" s="186">
        <v>485</v>
      </c>
      <c r="J39" s="186">
        <v>485</v>
      </c>
      <c r="K39" s="186">
        <v>485</v>
      </c>
      <c r="L39" s="169" t="s">
        <v>107</v>
      </c>
      <c r="M39" s="192"/>
      <c r="N39" s="192"/>
      <c r="O39" s="673"/>
    </row>
    <row r="40" spans="1:16" ht="26.25" customHeight="1" x14ac:dyDescent="0.2">
      <c r="A40" s="175"/>
      <c r="B40" s="185"/>
      <c r="C40" s="174" t="s">
        <v>49</v>
      </c>
      <c r="D40" s="175" t="s">
        <v>108</v>
      </c>
      <c r="E40" s="175" t="s">
        <v>70</v>
      </c>
      <c r="F40" s="186">
        <v>72</v>
      </c>
      <c r="G40" s="186">
        <v>72</v>
      </c>
      <c r="H40" s="186">
        <v>72</v>
      </c>
      <c r="I40" s="186">
        <v>72</v>
      </c>
      <c r="J40" s="186">
        <v>72</v>
      </c>
      <c r="K40" s="186">
        <v>72</v>
      </c>
      <c r="L40" s="186">
        <v>72</v>
      </c>
      <c r="M40" s="191" t="s">
        <v>58</v>
      </c>
      <c r="N40" s="191" t="s">
        <v>58</v>
      </c>
      <c r="O40" s="673"/>
    </row>
    <row r="41" spans="1:16" ht="20.25" customHeight="1" x14ac:dyDescent="0.2">
      <c r="A41" s="175"/>
      <c r="B41" s="185"/>
      <c r="C41" s="174" t="s">
        <v>109</v>
      </c>
      <c r="D41" s="175" t="s">
        <v>110</v>
      </c>
      <c r="E41" s="175" t="s">
        <v>73</v>
      </c>
      <c r="F41" s="193">
        <v>3372.2056879069778</v>
      </c>
      <c r="G41" s="193">
        <v>3372.2056879069778</v>
      </c>
      <c r="H41" s="193">
        <v>3372.2056879069778</v>
      </c>
      <c r="I41" s="193">
        <v>3372.2056879069778</v>
      </c>
      <c r="J41" s="193">
        <v>3372.2056879069778</v>
      </c>
      <c r="K41" s="193">
        <v>3372.2056879069778</v>
      </c>
      <c r="L41" s="182" t="s">
        <v>58</v>
      </c>
      <c r="M41" s="182" t="s">
        <v>58</v>
      </c>
      <c r="N41" s="182" t="s">
        <v>58</v>
      </c>
      <c r="O41" s="673"/>
    </row>
    <row r="42" spans="1:16" ht="20.25" customHeight="1" x14ac:dyDescent="0.2">
      <c r="A42" s="175"/>
      <c r="B42" s="185"/>
      <c r="C42" s="174" t="s">
        <v>55</v>
      </c>
      <c r="D42" s="175" t="s">
        <v>111</v>
      </c>
      <c r="E42" s="175" t="s">
        <v>57</v>
      </c>
      <c r="F42" s="182">
        <v>18.64</v>
      </c>
      <c r="G42" s="194">
        <v>12.6</v>
      </c>
      <c r="H42" s="182">
        <v>19.100000000000001</v>
      </c>
      <c r="I42" s="182" t="s">
        <v>58</v>
      </c>
      <c r="J42" s="182" t="s">
        <v>58</v>
      </c>
      <c r="K42" s="195">
        <v>20</v>
      </c>
      <c r="L42" s="182" t="s">
        <v>58</v>
      </c>
      <c r="M42" s="196">
        <v>12.6</v>
      </c>
      <c r="N42" s="182" t="s">
        <v>58</v>
      </c>
      <c r="O42" s="673"/>
    </row>
    <row r="43" spans="1:16" ht="20.25" customHeight="1" x14ac:dyDescent="0.2">
      <c r="A43" s="175"/>
      <c r="B43" s="185"/>
      <c r="C43" s="174" t="s">
        <v>74</v>
      </c>
      <c r="D43" s="175" t="s">
        <v>112</v>
      </c>
      <c r="E43" s="175" t="s">
        <v>113</v>
      </c>
      <c r="F43" s="191" t="s">
        <v>58</v>
      </c>
      <c r="G43" s="182" t="s">
        <v>58</v>
      </c>
      <c r="H43" s="191" t="s">
        <v>58</v>
      </c>
      <c r="I43" s="182" t="s">
        <v>58</v>
      </c>
      <c r="J43" s="191" t="s">
        <v>58</v>
      </c>
      <c r="K43" s="182" t="s">
        <v>58</v>
      </c>
      <c r="L43" s="182" t="s">
        <v>58</v>
      </c>
      <c r="M43" s="182" t="s">
        <v>58</v>
      </c>
      <c r="N43" s="182" t="s">
        <v>58</v>
      </c>
      <c r="O43" s="673"/>
      <c r="P43" s="170" t="s">
        <v>114</v>
      </c>
    </row>
    <row r="44" spans="1:16" ht="20.25" customHeight="1" x14ac:dyDescent="0.2">
      <c r="A44" s="175">
        <v>4</v>
      </c>
      <c r="B44" s="185" t="s">
        <v>115</v>
      </c>
      <c r="C44" s="174" t="s">
        <v>47</v>
      </c>
      <c r="D44" s="175" t="s">
        <v>116</v>
      </c>
      <c r="E44" s="175" t="s">
        <v>48</v>
      </c>
      <c r="F44" s="191" t="s">
        <v>58</v>
      </c>
      <c r="G44" s="182" t="s">
        <v>58</v>
      </c>
      <c r="H44" s="182" t="s">
        <v>58</v>
      </c>
      <c r="I44" s="182" t="s">
        <v>58</v>
      </c>
      <c r="J44" s="197" t="s">
        <v>117</v>
      </c>
      <c r="K44" s="182" t="s">
        <v>58</v>
      </c>
      <c r="L44" s="182" t="s">
        <v>58</v>
      </c>
      <c r="M44" s="182" t="s">
        <v>58</v>
      </c>
      <c r="N44" s="182" t="s">
        <v>58</v>
      </c>
      <c r="O44" s="673"/>
    </row>
    <row r="45" spans="1:16" ht="20.25" customHeight="1" x14ac:dyDescent="0.2">
      <c r="A45" s="175"/>
      <c r="B45" s="185"/>
      <c r="C45" s="174" t="s">
        <v>49</v>
      </c>
      <c r="D45" s="175" t="s">
        <v>118</v>
      </c>
      <c r="E45" s="175" t="s">
        <v>70</v>
      </c>
      <c r="F45" s="186">
        <v>10</v>
      </c>
      <c r="G45" s="186">
        <v>10</v>
      </c>
      <c r="H45" s="186">
        <v>10</v>
      </c>
      <c r="I45" s="186">
        <v>10</v>
      </c>
      <c r="J45" s="186">
        <v>10</v>
      </c>
      <c r="K45" s="186">
        <v>10</v>
      </c>
      <c r="L45" s="186">
        <v>10</v>
      </c>
      <c r="M45" s="186">
        <v>10</v>
      </c>
      <c r="N45" s="186">
        <v>10</v>
      </c>
      <c r="O45" s="673"/>
    </row>
    <row r="46" spans="1:16" ht="20.25" customHeight="1" x14ac:dyDescent="0.2">
      <c r="A46" s="175"/>
      <c r="B46" s="185"/>
      <c r="C46" s="174" t="s">
        <v>109</v>
      </c>
      <c r="D46" s="175" t="s">
        <v>119</v>
      </c>
      <c r="E46" s="175" t="s">
        <v>73</v>
      </c>
      <c r="F46" s="182" t="s">
        <v>58</v>
      </c>
      <c r="G46" s="182" t="s">
        <v>58</v>
      </c>
      <c r="H46" s="182" t="s">
        <v>58</v>
      </c>
      <c r="I46" s="182" t="s">
        <v>58</v>
      </c>
      <c r="J46" s="182" t="s">
        <v>58</v>
      </c>
      <c r="K46" s="182" t="s">
        <v>58</v>
      </c>
      <c r="L46" s="182" t="s">
        <v>58</v>
      </c>
      <c r="M46" s="182" t="s">
        <v>58</v>
      </c>
      <c r="N46" s="182" t="s">
        <v>58</v>
      </c>
      <c r="O46" s="673"/>
    </row>
    <row r="47" spans="1:16" ht="20.25" customHeight="1" x14ac:dyDescent="0.2">
      <c r="A47" s="175"/>
      <c r="B47" s="185"/>
      <c r="C47" s="174" t="s">
        <v>55</v>
      </c>
      <c r="D47" s="175" t="s">
        <v>120</v>
      </c>
      <c r="E47" s="175" t="s">
        <v>57</v>
      </c>
      <c r="F47" s="182" t="s">
        <v>58</v>
      </c>
      <c r="G47" s="182" t="s">
        <v>58</v>
      </c>
      <c r="H47" s="182" t="s">
        <v>58</v>
      </c>
      <c r="I47" s="182" t="s">
        <v>58</v>
      </c>
      <c r="J47" s="182" t="s">
        <v>58</v>
      </c>
      <c r="K47" s="182" t="s">
        <v>58</v>
      </c>
      <c r="L47" s="182" t="s">
        <v>58</v>
      </c>
      <c r="M47" s="182" t="s">
        <v>58</v>
      </c>
      <c r="N47" s="182" t="s">
        <v>58</v>
      </c>
      <c r="O47" s="673"/>
    </row>
    <row r="48" spans="1:16" ht="20.25" customHeight="1" x14ac:dyDescent="0.2">
      <c r="A48" s="175"/>
      <c r="B48" s="185"/>
      <c r="C48" s="174" t="s">
        <v>74</v>
      </c>
      <c r="D48" s="175" t="s">
        <v>121</v>
      </c>
      <c r="E48" s="175" t="s">
        <v>76</v>
      </c>
      <c r="F48" s="191" t="s">
        <v>58</v>
      </c>
      <c r="G48" s="191" t="s">
        <v>58</v>
      </c>
      <c r="H48" s="191" t="s">
        <v>58</v>
      </c>
      <c r="I48" s="182" t="s">
        <v>58</v>
      </c>
      <c r="J48" s="191" t="s">
        <v>58</v>
      </c>
      <c r="K48" s="191" t="s">
        <v>58</v>
      </c>
      <c r="L48" s="182" t="s">
        <v>58</v>
      </c>
      <c r="M48" s="182" t="s">
        <v>58</v>
      </c>
      <c r="N48" s="184"/>
      <c r="O48" s="673"/>
    </row>
    <row r="49" spans="1:18" ht="20.25" customHeight="1" x14ac:dyDescent="0.2">
      <c r="A49" s="175">
        <v>15</v>
      </c>
      <c r="B49" s="185" t="s">
        <v>122</v>
      </c>
      <c r="C49" s="174" t="s">
        <v>55</v>
      </c>
      <c r="D49" s="175" t="s">
        <v>123</v>
      </c>
      <c r="E49" s="175" t="s">
        <v>57</v>
      </c>
      <c r="F49" s="182" t="s">
        <v>58</v>
      </c>
      <c r="G49" s="182" t="s">
        <v>58</v>
      </c>
      <c r="H49" s="182" t="s">
        <v>58</v>
      </c>
      <c r="I49" s="182" t="s">
        <v>58</v>
      </c>
      <c r="J49" s="182" t="s">
        <v>58</v>
      </c>
      <c r="K49" s="182" t="s">
        <v>58</v>
      </c>
      <c r="L49" s="182" t="s">
        <v>58</v>
      </c>
      <c r="M49" s="182" t="s">
        <v>58</v>
      </c>
      <c r="N49" s="184"/>
      <c r="O49" s="673"/>
    </row>
    <row r="50" spans="1:18" ht="20.25" customHeight="1" x14ac:dyDescent="0.2">
      <c r="A50" s="175"/>
      <c r="B50" s="185"/>
      <c r="C50" s="174" t="s">
        <v>47</v>
      </c>
      <c r="D50" s="175" t="s">
        <v>124</v>
      </c>
      <c r="E50" s="175" t="s">
        <v>48</v>
      </c>
      <c r="F50" s="182" t="s">
        <v>58</v>
      </c>
      <c r="G50" s="182" t="s">
        <v>58</v>
      </c>
      <c r="H50" s="182" t="s">
        <v>58</v>
      </c>
      <c r="I50" s="182" t="s">
        <v>58</v>
      </c>
      <c r="J50" s="182" t="s">
        <v>58</v>
      </c>
      <c r="K50" s="182" t="s">
        <v>58</v>
      </c>
      <c r="L50" s="182" t="s">
        <v>58</v>
      </c>
      <c r="M50" s="182" t="s">
        <v>58</v>
      </c>
      <c r="N50" s="184"/>
      <c r="O50" s="673"/>
    </row>
    <row r="51" spans="1:18" ht="20.25" customHeight="1" x14ac:dyDescent="0.2">
      <c r="A51" s="175"/>
      <c r="B51" s="185"/>
      <c r="C51" s="174" t="s">
        <v>49</v>
      </c>
      <c r="D51" s="175" t="s">
        <v>125</v>
      </c>
      <c r="E51" s="175" t="s">
        <v>70</v>
      </c>
      <c r="F51" s="182" t="s">
        <v>58</v>
      </c>
      <c r="G51" s="182" t="s">
        <v>58</v>
      </c>
      <c r="H51" s="182" t="s">
        <v>58</v>
      </c>
      <c r="I51" s="182" t="s">
        <v>58</v>
      </c>
      <c r="J51" s="182" t="s">
        <v>58</v>
      </c>
      <c r="K51" s="182" t="s">
        <v>58</v>
      </c>
      <c r="L51" s="182" t="s">
        <v>58</v>
      </c>
      <c r="M51" s="182" t="s">
        <v>58</v>
      </c>
      <c r="N51" s="184"/>
      <c r="O51" s="673"/>
    </row>
    <row r="52" spans="1:18" ht="20.25" customHeight="1" x14ac:dyDescent="0.2">
      <c r="A52" s="175"/>
      <c r="B52" s="185"/>
      <c r="C52" s="174" t="s">
        <v>109</v>
      </c>
      <c r="D52" s="175" t="s">
        <v>126</v>
      </c>
      <c r="E52" s="175" t="s">
        <v>73</v>
      </c>
      <c r="F52" s="182" t="s">
        <v>58</v>
      </c>
      <c r="G52" s="182" t="s">
        <v>58</v>
      </c>
      <c r="H52" s="182" t="s">
        <v>58</v>
      </c>
      <c r="I52" s="182" t="s">
        <v>58</v>
      </c>
      <c r="J52" s="182" t="s">
        <v>58</v>
      </c>
      <c r="K52" s="182" t="s">
        <v>58</v>
      </c>
      <c r="L52" s="182" t="s">
        <v>58</v>
      </c>
      <c r="M52" s="182" t="s">
        <v>58</v>
      </c>
      <c r="N52" s="184"/>
      <c r="O52" s="673"/>
    </row>
    <row r="53" spans="1:18" ht="20.25" customHeight="1" x14ac:dyDescent="0.2">
      <c r="A53" s="175"/>
      <c r="B53" s="185"/>
      <c r="C53" s="174" t="s">
        <v>74</v>
      </c>
      <c r="D53" s="175" t="s">
        <v>127</v>
      </c>
      <c r="E53" s="175" t="s">
        <v>76</v>
      </c>
      <c r="F53" s="198" t="e">
        <f t="shared" ref="F53:M53" si="3">F58-F63</f>
        <v>#VALUE!</v>
      </c>
      <c r="G53" s="199" t="e">
        <f t="shared" si="3"/>
        <v>#VALUE!</v>
      </c>
      <c r="H53" s="198" t="e">
        <f t="shared" si="3"/>
        <v>#VALUE!</v>
      </c>
      <c r="I53" s="199" t="e">
        <f t="shared" si="3"/>
        <v>#VALUE!</v>
      </c>
      <c r="J53" s="199" t="e">
        <f t="shared" si="3"/>
        <v>#VALUE!</v>
      </c>
      <c r="K53" s="199" t="e">
        <f t="shared" si="3"/>
        <v>#VALUE!</v>
      </c>
      <c r="L53" s="199" t="e">
        <f t="shared" si="3"/>
        <v>#VALUE!</v>
      </c>
      <c r="M53" s="199" t="e">
        <f t="shared" si="3"/>
        <v>#VALUE!</v>
      </c>
      <c r="N53" s="200"/>
      <c r="O53" s="673"/>
      <c r="P53" s="170" t="s">
        <v>128</v>
      </c>
    </row>
    <row r="54" spans="1:18" ht="20.25" customHeight="1" x14ac:dyDescent="0.2">
      <c r="A54" s="175">
        <v>11</v>
      </c>
      <c r="B54" s="185" t="s">
        <v>129</v>
      </c>
      <c r="C54" s="174" t="s">
        <v>55</v>
      </c>
      <c r="D54" s="175" t="s">
        <v>130</v>
      </c>
      <c r="E54" s="175" t="s">
        <v>57</v>
      </c>
      <c r="F54" s="168" t="e">
        <f t="shared" ref="F54:H54" si="4">F42+F47+F49</f>
        <v>#VALUE!</v>
      </c>
      <c r="G54" s="168" t="e">
        <f t="shared" si="4"/>
        <v>#VALUE!</v>
      </c>
      <c r="H54" s="168" t="e">
        <f t="shared" si="4"/>
        <v>#VALUE!</v>
      </c>
      <c r="I54" s="168" t="e">
        <f>I42+I47+I49</f>
        <v>#VALUE!</v>
      </c>
      <c r="J54" s="168" t="e">
        <f>J42+J47+J49</f>
        <v>#VALUE!</v>
      </c>
      <c r="K54" s="168" t="e">
        <f>K42+K47+K49</f>
        <v>#VALUE!</v>
      </c>
      <c r="L54" s="168" t="e">
        <f>L42+L47+L49</f>
        <v>#VALUE!</v>
      </c>
      <c r="M54" s="168" t="e">
        <f>M42+M47+M49</f>
        <v>#VALUE!</v>
      </c>
      <c r="N54" s="168"/>
      <c r="O54" s="673"/>
      <c r="P54" s="201" t="s">
        <v>131</v>
      </c>
    </row>
    <row r="55" spans="1:18" ht="20.25" customHeight="1" x14ac:dyDescent="0.2">
      <c r="A55" s="175"/>
      <c r="B55" s="185"/>
      <c r="C55" s="174" t="s">
        <v>47</v>
      </c>
      <c r="D55" s="175" t="s">
        <v>132</v>
      </c>
      <c r="E55" s="175" t="s">
        <v>48</v>
      </c>
      <c r="F55" s="186">
        <v>170</v>
      </c>
      <c r="G55" s="186">
        <v>170</v>
      </c>
      <c r="H55" s="186">
        <v>170</v>
      </c>
      <c r="I55" s="186">
        <v>170</v>
      </c>
      <c r="J55" s="186">
        <v>170</v>
      </c>
      <c r="K55" s="186">
        <v>170</v>
      </c>
      <c r="L55" s="186">
        <v>170</v>
      </c>
      <c r="M55" s="186">
        <v>170</v>
      </c>
      <c r="N55" s="186"/>
      <c r="O55" s="673"/>
    </row>
    <row r="56" spans="1:18" ht="20.25" customHeight="1" x14ac:dyDescent="0.2">
      <c r="A56" s="175"/>
      <c r="B56" s="185"/>
      <c r="C56" s="174" t="s">
        <v>49</v>
      </c>
      <c r="D56" s="175" t="s">
        <v>133</v>
      </c>
      <c r="E56" s="175" t="s">
        <v>70</v>
      </c>
      <c r="F56" s="186">
        <v>8</v>
      </c>
      <c r="G56" s="186">
        <v>8</v>
      </c>
      <c r="H56" s="186">
        <v>8</v>
      </c>
      <c r="I56" s="186">
        <v>8</v>
      </c>
      <c r="J56" s="186">
        <v>8</v>
      </c>
      <c r="K56" s="186">
        <v>8</v>
      </c>
      <c r="L56" s="186">
        <v>8</v>
      </c>
      <c r="M56" s="186">
        <v>8</v>
      </c>
      <c r="N56" s="186"/>
      <c r="O56" s="673"/>
    </row>
    <row r="57" spans="1:18" ht="20.25" customHeight="1" x14ac:dyDescent="0.2">
      <c r="A57" s="175"/>
      <c r="B57" s="185"/>
      <c r="C57" s="174" t="s">
        <v>109</v>
      </c>
      <c r="D57" s="175" t="s">
        <v>134</v>
      </c>
      <c r="E57" s="175" t="s">
        <v>73</v>
      </c>
      <c r="F57" s="202">
        <v>719.210731401668</v>
      </c>
      <c r="G57" s="202">
        <v>719.210731401668</v>
      </c>
      <c r="H57" s="202">
        <v>719.210731401668</v>
      </c>
      <c r="I57" s="202">
        <v>719.210731401668</v>
      </c>
      <c r="J57" s="202">
        <v>719.210731401668</v>
      </c>
      <c r="K57" s="202">
        <v>719.210731401668</v>
      </c>
      <c r="L57" s="202">
        <v>719.210731401668</v>
      </c>
      <c r="M57" s="202">
        <v>719.210731401668</v>
      </c>
      <c r="N57" s="202"/>
      <c r="O57" s="673"/>
    </row>
    <row r="58" spans="1:18" ht="20.25" customHeight="1" x14ac:dyDescent="0.2">
      <c r="A58" s="175"/>
      <c r="B58" s="185"/>
      <c r="C58" s="174" t="s">
        <v>74</v>
      </c>
      <c r="D58" s="175" t="s">
        <v>135</v>
      </c>
      <c r="E58" s="175" t="s">
        <v>76</v>
      </c>
      <c r="F58" s="168" t="e">
        <f>F54*F57</f>
        <v>#VALUE!</v>
      </c>
      <c r="G58" s="168" t="e">
        <f t="shared" ref="G58:H58" si="5">G54*G57</f>
        <v>#VALUE!</v>
      </c>
      <c r="H58" s="168" t="e">
        <f t="shared" si="5"/>
        <v>#VALUE!</v>
      </c>
      <c r="I58" s="168" t="e">
        <f>I54*I57</f>
        <v>#VALUE!</v>
      </c>
      <c r="J58" s="168" t="e">
        <f>J54*J57</f>
        <v>#VALUE!</v>
      </c>
      <c r="K58" s="168" t="e">
        <f>K54*K57</f>
        <v>#VALUE!</v>
      </c>
      <c r="L58" s="168" t="e">
        <f>L54*L57</f>
        <v>#VALUE!</v>
      </c>
      <c r="M58" s="168" t="e">
        <f>M54*M57</f>
        <v>#VALUE!</v>
      </c>
      <c r="N58" s="168"/>
      <c r="O58" s="673"/>
    </row>
    <row r="59" spans="1:18" ht="20.25" customHeight="1" x14ac:dyDescent="0.2">
      <c r="A59" s="175">
        <v>10</v>
      </c>
      <c r="B59" s="185" t="s">
        <v>136</v>
      </c>
      <c r="C59" s="174" t="s">
        <v>55</v>
      </c>
      <c r="D59" s="175" t="s">
        <v>137</v>
      </c>
      <c r="E59" s="175" t="s">
        <v>57</v>
      </c>
      <c r="F59" s="168">
        <f>F64</f>
        <v>0</v>
      </c>
      <c r="G59" s="168">
        <f t="shared" ref="G59:M59" si="6">G64</f>
        <v>0</v>
      </c>
      <c r="H59" s="168">
        <f t="shared" si="6"/>
        <v>0</v>
      </c>
      <c r="I59" s="168">
        <f t="shared" si="6"/>
        <v>0</v>
      </c>
      <c r="J59" s="168">
        <f t="shared" si="6"/>
        <v>0</v>
      </c>
      <c r="K59" s="168">
        <f t="shared" si="6"/>
        <v>0</v>
      </c>
      <c r="L59" s="168">
        <f t="shared" si="6"/>
        <v>0</v>
      </c>
      <c r="M59" s="168">
        <f t="shared" si="6"/>
        <v>0</v>
      </c>
      <c r="N59" s="168"/>
      <c r="O59" s="673"/>
      <c r="P59" s="170" t="s">
        <v>138</v>
      </c>
    </row>
    <row r="60" spans="1:18" ht="20.25" customHeight="1" x14ac:dyDescent="0.2">
      <c r="A60" s="175"/>
      <c r="B60" s="203"/>
      <c r="C60" s="174" t="s">
        <v>47</v>
      </c>
      <c r="D60" s="175" t="s">
        <v>139</v>
      </c>
      <c r="E60" s="175" t="s">
        <v>48</v>
      </c>
      <c r="F60" s="182" t="s">
        <v>58</v>
      </c>
      <c r="G60" s="182" t="s">
        <v>58</v>
      </c>
      <c r="H60" s="182" t="s">
        <v>58</v>
      </c>
      <c r="I60" s="182" t="s">
        <v>58</v>
      </c>
      <c r="J60" s="197" t="s">
        <v>140</v>
      </c>
      <c r="K60" s="182" t="s">
        <v>58</v>
      </c>
      <c r="L60" s="182" t="s">
        <v>58</v>
      </c>
      <c r="M60" s="182" t="s">
        <v>58</v>
      </c>
      <c r="N60" s="184"/>
      <c r="O60" s="673"/>
    </row>
    <row r="61" spans="1:18" ht="20.25" customHeight="1" x14ac:dyDescent="0.2">
      <c r="A61" s="175"/>
      <c r="B61" s="185"/>
      <c r="C61" s="174" t="s">
        <v>49</v>
      </c>
      <c r="D61" s="175" t="s">
        <v>141</v>
      </c>
      <c r="E61" s="175" t="s">
        <v>70</v>
      </c>
      <c r="F61" s="182" t="s">
        <v>58</v>
      </c>
      <c r="G61" s="182" t="s">
        <v>58</v>
      </c>
      <c r="H61" s="182" t="s">
        <v>58</v>
      </c>
      <c r="I61" s="182" t="s">
        <v>58</v>
      </c>
      <c r="J61" s="182" t="s">
        <v>58</v>
      </c>
      <c r="K61" s="182" t="s">
        <v>58</v>
      </c>
      <c r="L61" s="182" t="s">
        <v>58</v>
      </c>
      <c r="M61" s="182" t="s">
        <v>58</v>
      </c>
      <c r="N61" s="184"/>
      <c r="O61" s="673"/>
    </row>
    <row r="62" spans="1:18" ht="20.25" customHeight="1" x14ac:dyDescent="0.2">
      <c r="A62" s="175"/>
      <c r="B62" s="185"/>
      <c r="C62" s="174" t="s">
        <v>109</v>
      </c>
      <c r="D62" s="175" t="s">
        <v>142</v>
      </c>
      <c r="E62" s="175" t="s">
        <v>73</v>
      </c>
      <c r="F62" s="182" t="s">
        <v>58</v>
      </c>
      <c r="G62" s="182" t="s">
        <v>58</v>
      </c>
      <c r="H62" s="182" t="s">
        <v>58</v>
      </c>
      <c r="I62" s="182" t="s">
        <v>58</v>
      </c>
      <c r="J62" s="182" t="s">
        <v>58</v>
      </c>
      <c r="K62" s="182" t="s">
        <v>58</v>
      </c>
      <c r="L62" s="182" t="s">
        <v>58</v>
      </c>
      <c r="M62" s="182" t="s">
        <v>58</v>
      </c>
      <c r="N62" s="184"/>
      <c r="O62" s="673"/>
    </row>
    <row r="63" spans="1:18" ht="20.25" customHeight="1" x14ac:dyDescent="0.2">
      <c r="A63" s="175"/>
      <c r="B63" s="185"/>
      <c r="C63" s="174" t="s">
        <v>74</v>
      </c>
      <c r="D63" s="175" t="s">
        <v>143</v>
      </c>
      <c r="E63" s="175" t="s">
        <v>113</v>
      </c>
      <c r="F63" s="204" t="e">
        <f t="shared" ref="F63:H63" si="7">F59*F62</f>
        <v>#VALUE!</v>
      </c>
      <c r="G63" s="204" t="e">
        <f t="shared" si="7"/>
        <v>#VALUE!</v>
      </c>
      <c r="H63" s="204" t="e">
        <f t="shared" si="7"/>
        <v>#VALUE!</v>
      </c>
      <c r="I63" s="205" t="e">
        <f>I59*I62</f>
        <v>#VALUE!</v>
      </c>
      <c r="J63" s="205" t="e">
        <f>J59*J62</f>
        <v>#VALUE!</v>
      </c>
      <c r="K63" s="205" t="e">
        <f>K59*K62</f>
        <v>#VALUE!</v>
      </c>
      <c r="L63" s="205" t="e">
        <f>L59*L62</f>
        <v>#VALUE!</v>
      </c>
      <c r="M63" s="205" t="e">
        <f>M59*M62</f>
        <v>#VALUE!</v>
      </c>
      <c r="N63" s="206"/>
      <c r="O63" s="673"/>
    </row>
    <row r="64" spans="1:18" ht="23.25" customHeight="1" x14ac:dyDescent="0.2">
      <c r="A64" s="175">
        <v>12</v>
      </c>
      <c r="B64" s="185" t="s">
        <v>144</v>
      </c>
      <c r="C64" s="174" t="s">
        <v>55</v>
      </c>
      <c r="D64" s="175" t="s">
        <v>145</v>
      </c>
      <c r="E64" s="175" t="s">
        <v>57</v>
      </c>
      <c r="F64" s="187"/>
      <c r="G64" s="187"/>
      <c r="H64" s="187"/>
      <c r="I64" s="187"/>
      <c r="J64" s="187"/>
      <c r="K64" s="187"/>
      <c r="L64" s="187"/>
      <c r="M64" s="187"/>
      <c r="N64" s="187"/>
      <c r="O64" s="673"/>
      <c r="P64" s="207" t="s">
        <v>146</v>
      </c>
      <c r="Q64" s="208" t="s">
        <v>147</v>
      </c>
      <c r="R64" s="209"/>
    </row>
    <row r="65" spans="1:16" ht="20.25" customHeight="1" x14ac:dyDescent="0.2">
      <c r="A65" s="175"/>
      <c r="B65" s="189"/>
      <c r="C65" s="174" t="s">
        <v>47</v>
      </c>
      <c r="D65" s="175" t="s">
        <v>148</v>
      </c>
      <c r="E65" s="175" t="s">
        <v>48</v>
      </c>
      <c r="F65" s="186">
        <v>117.5</v>
      </c>
      <c r="G65" s="186">
        <v>75.305999999999997</v>
      </c>
      <c r="H65" s="186">
        <v>46.472000000000001</v>
      </c>
      <c r="I65" s="186">
        <v>135</v>
      </c>
      <c r="J65" s="186">
        <v>117.5</v>
      </c>
      <c r="K65" s="186">
        <v>100</v>
      </c>
      <c r="L65" s="186">
        <v>117.5</v>
      </c>
      <c r="M65" s="186">
        <v>85</v>
      </c>
      <c r="N65" s="187"/>
      <c r="O65" s="673"/>
    </row>
    <row r="66" spans="1:16" ht="20.25" customHeight="1" x14ac:dyDescent="0.2">
      <c r="A66" s="175"/>
      <c r="B66" s="185"/>
      <c r="C66" s="174" t="s">
        <v>49</v>
      </c>
      <c r="D66" s="175" t="s">
        <v>149</v>
      </c>
      <c r="E66" s="175" t="s">
        <v>70</v>
      </c>
      <c r="F66" s="186">
        <v>15</v>
      </c>
      <c r="G66" s="186">
        <v>15</v>
      </c>
      <c r="H66" s="186">
        <v>15</v>
      </c>
      <c r="I66" s="186">
        <v>15</v>
      </c>
      <c r="J66" s="186">
        <v>15</v>
      </c>
      <c r="K66" s="186">
        <v>15</v>
      </c>
      <c r="L66" s="186">
        <v>15</v>
      </c>
      <c r="M66" s="186">
        <v>15</v>
      </c>
      <c r="N66" s="186">
        <v>15</v>
      </c>
      <c r="O66" s="673"/>
    </row>
    <row r="67" spans="1:16" ht="20.25" customHeight="1" x14ac:dyDescent="0.2">
      <c r="A67" s="175"/>
      <c r="B67" s="185"/>
      <c r="C67" s="174" t="s">
        <v>109</v>
      </c>
      <c r="D67" s="175" t="s">
        <v>150</v>
      </c>
      <c r="E67" s="175" t="s">
        <v>73</v>
      </c>
      <c r="F67" s="202">
        <v>494.097158473695</v>
      </c>
      <c r="G67" s="202">
        <v>316.4343115191827</v>
      </c>
      <c r="H67" s="202">
        <v>195.88614579699268</v>
      </c>
      <c r="I67" s="202">
        <v>316.4343115191827</v>
      </c>
      <c r="J67" s="202">
        <v>494.097158473695</v>
      </c>
      <c r="K67" s="202">
        <v>274.34688102186078</v>
      </c>
      <c r="L67" s="202">
        <v>494.097158473695</v>
      </c>
      <c r="M67" s="219"/>
      <c r="N67" s="219"/>
      <c r="O67" s="673"/>
    </row>
    <row r="68" spans="1:16" ht="20.25" customHeight="1" x14ac:dyDescent="0.2">
      <c r="A68" s="175">
        <v>2</v>
      </c>
      <c r="B68" s="185" t="s">
        <v>151</v>
      </c>
      <c r="C68" s="174" t="s">
        <v>47</v>
      </c>
      <c r="D68" s="175" t="s">
        <v>152</v>
      </c>
      <c r="E68" s="175" t="s">
        <v>48</v>
      </c>
      <c r="F68" s="186">
        <v>120</v>
      </c>
      <c r="G68" s="186">
        <v>90</v>
      </c>
      <c r="H68" s="186">
        <v>90</v>
      </c>
      <c r="I68" s="186">
        <v>90</v>
      </c>
      <c r="J68" s="186">
        <v>120</v>
      </c>
      <c r="K68" s="186">
        <v>90</v>
      </c>
      <c r="L68" s="186">
        <v>120</v>
      </c>
      <c r="M68" s="186">
        <v>90</v>
      </c>
      <c r="N68" s="186">
        <v>90</v>
      </c>
      <c r="O68" s="673"/>
    </row>
    <row r="69" spans="1:16" ht="20.25" customHeight="1" x14ac:dyDescent="0.2">
      <c r="A69" s="175"/>
      <c r="B69" s="185"/>
      <c r="C69" s="174" t="s">
        <v>49</v>
      </c>
      <c r="D69" s="175" t="s">
        <v>153</v>
      </c>
      <c r="E69" s="175" t="s">
        <v>70</v>
      </c>
      <c r="F69" s="182" t="s">
        <v>58</v>
      </c>
      <c r="G69" s="182" t="s">
        <v>58</v>
      </c>
      <c r="H69" s="182" t="s">
        <v>58</v>
      </c>
      <c r="I69" s="182" t="s">
        <v>58</v>
      </c>
      <c r="J69" s="182" t="s">
        <v>58</v>
      </c>
      <c r="K69" s="182" t="s">
        <v>58</v>
      </c>
      <c r="L69" s="182" t="s">
        <v>58</v>
      </c>
      <c r="M69" s="182" t="s">
        <v>58</v>
      </c>
      <c r="N69" s="182" t="s">
        <v>58</v>
      </c>
      <c r="O69" s="673"/>
    </row>
    <row r="70" spans="1:16" ht="20.25" customHeight="1" x14ac:dyDescent="0.2">
      <c r="A70" s="175"/>
      <c r="B70" s="185"/>
      <c r="C70" s="174" t="s">
        <v>109</v>
      </c>
      <c r="D70" s="175" t="s">
        <v>154</v>
      </c>
      <c r="E70" s="175" t="s">
        <v>73</v>
      </c>
      <c r="F70" s="193">
        <v>504.91057375530124</v>
      </c>
      <c r="G70" s="193">
        <v>378.30709446920849</v>
      </c>
      <c r="H70" s="193">
        <v>378.30709446920849</v>
      </c>
      <c r="I70" s="193">
        <v>378.30709446920849</v>
      </c>
      <c r="J70" s="193">
        <v>504.91057375530124</v>
      </c>
      <c r="K70" s="193">
        <v>378.14068422858071</v>
      </c>
      <c r="L70" s="193">
        <v>504.91057375530124</v>
      </c>
      <c r="M70" s="193">
        <v>378.14068422858071</v>
      </c>
      <c r="N70" s="220"/>
      <c r="O70" s="673"/>
    </row>
    <row r="71" spans="1:16" ht="20.25" customHeight="1" x14ac:dyDescent="0.2">
      <c r="A71" s="175"/>
      <c r="B71" s="185"/>
      <c r="C71" s="174" t="s">
        <v>155</v>
      </c>
      <c r="D71" s="175" t="s">
        <v>156</v>
      </c>
      <c r="E71" s="175" t="s">
        <v>76</v>
      </c>
      <c r="F71" s="204" t="e">
        <f>F72*(F70-F75)</f>
        <v>#VALUE!</v>
      </c>
      <c r="G71" s="198" t="e">
        <f t="shared" ref="G71:J71" si="8">G72*(G70-G75)</f>
        <v>#VALUE!</v>
      </c>
      <c r="H71" s="198" t="e">
        <f t="shared" si="8"/>
        <v>#VALUE!</v>
      </c>
      <c r="I71" s="205" t="e">
        <f>I72*(I70-I75)</f>
        <v>#VALUE!</v>
      </c>
      <c r="J71" s="198" t="e">
        <f t="shared" si="8"/>
        <v>#VALUE!</v>
      </c>
      <c r="K71" s="205" t="e">
        <f>K72*(K70-K75)</f>
        <v>#VALUE!</v>
      </c>
      <c r="L71" s="205" t="e">
        <f>L72*(L70-L75)</f>
        <v>#VALUE!</v>
      </c>
      <c r="M71" s="205" t="e">
        <f>M72*(M70-M75)</f>
        <v>#VALUE!</v>
      </c>
      <c r="N71" s="206"/>
      <c r="O71" s="673"/>
      <c r="P71" s="170" t="s">
        <v>157</v>
      </c>
    </row>
    <row r="72" spans="1:16" ht="20.25" customHeight="1" x14ac:dyDescent="0.2">
      <c r="A72" s="175">
        <v>1</v>
      </c>
      <c r="B72" s="185" t="s">
        <v>158</v>
      </c>
      <c r="C72" s="174" t="s">
        <v>55</v>
      </c>
      <c r="D72" s="175" t="s">
        <v>159</v>
      </c>
      <c r="E72" s="175" t="s">
        <v>57</v>
      </c>
      <c r="F72" s="182" t="s">
        <v>58</v>
      </c>
      <c r="G72" s="182" t="s">
        <v>58</v>
      </c>
      <c r="H72" s="182" t="s">
        <v>58</v>
      </c>
      <c r="I72" s="182" t="s">
        <v>58</v>
      </c>
      <c r="J72" s="182" t="s">
        <v>58</v>
      </c>
      <c r="K72" s="182" t="s">
        <v>58</v>
      </c>
      <c r="L72" s="182" t="s">
        <v>58</v>
      </c>
      <c r="M72" s="182" t="s">
        <v>58</v>
      </c>
      <c r="N72" s="184"/>
      <c r="O72" s="673"/>
      <c r="P72" s="170" t="s">
        <v>160</v>
      </c>
    </row>
    <row r="73" spans="1:16" ht="20.25" customHeight="1" x14ac:dyDescent="0.2">
      <c r="A73" s="175"/>
      <c r="B73" s="185"/>
      <c r="C73" s="174" t="s">
        <v>47</v>
      </c>
      <c r="D73" s="175" t="s">
        <v>161</v>
      </c>
      <c r="E73" s="175" t="s">
        <v>48</v>
      </c>
      <c r="F73" s="186">
        <v>57</v>
      </c>
      <c r="G73" s="186">
        <v>57</v>
      </c>
      <c r="H73" s="186">
        <v>57</v>
      </c>
      <c r="I73" s="186">
        <v>57</v>
      </c>
      <c r="J73" s="186">
        <v>57</v>
      </c>
      <c r="K73" s="186">
        <v>57</v>
      </c>
      <c r="L73" s="186">
        <v>57</v>
      </c>
      <c r="M73" s="186">
        <v>57</v>
      </c>
      <c r="N73" s="186"/>
      <c r="O73" s="673"/>
    </row>
    <row r="74" spans="1:16" ht="20.25" customHeight="1" x14ac:dyDescent="0.2">
      <c r="A74" s="175"/>
      <c r="B74" s="185"/>
      <c r="C74" s="174" t="s">
        <v>49</v>
      </c>
      <c r="D74" s="175" t="s">
        <v>162</v>
      </c>
      <c r="E74" s="175" t="s">
        <v>70</v>
      </c>
      <c r="F74" s="186">
        <v>18</v>
      </c>
      <c r="G74" s="186">
        <v>18</v>
      </c>
      <c r="H74" s="186">
        <v>18</v>
      </c>
      <c r="I74" s="186">
        <v>18</v>
      </c>
      <c r="J74" s="186">
        <v>18</v>
      </c>
      <c r="K74" s="186">
        <v>18</v>
      </c>
      <c r="L74" s="186">
        <v>18</v>
      </c>
      <c r="M74" s="186">
        <v>18</v>
      </c>
      <c r="N74" s="186"/>
      <c r="O74" s="673"/>
    </row>
    <row r="75" spans="1:16" ht="20.25" customHeight="1" x14ac:dyDescent="0.2">
      <c r="A75" s="175"/>
      <c r="B75" s="185"/>
      <c r="C75" s="174" t="s">
        <v>109</v>
      </c>
      <c r="D75" s="175" t="s">
        <v>163</v>
      </c>
      <c r="E75" s="175" t="s">
        <v>73</v>
      </c>
      <c r="F75" s="210">
        <v>240.11391744053441</v>
      </c>
      <c r="G75" s="210">
        <v>240.11391744053441</v>
      </c>
      <c r="H75" s="210">
        <v>240.11391744053441</v>
      </c>
      <c r="I75" s="210">
        <v>240.11391744053441</v>
      </c>
      <c r="J75" s="210">
        <v>240.11391744053441</v>
      </c>
      <c r="K75" s="210">
        <v>240.11391744053441</v>
      </c>
      <c r="L75" s="210">
        <v>240.11391744053441</v>
      </c>
      <c r="M75" s="210">
        <v>240.11391744053441</v>
      </c>
      <c r="N75" s="210"/>
      <c r="O75" s="673"/>
    </row>
    <row r="76" spans="1:16" ht="20.25" customHeight="1" x14ac:dyDescent="0.2">
      <c r="A76" s="175"/>
      <c r="B76" s="185" t="s">
        <v>164</v>
      </c>
      <c r="C76" s="174" t="s">
        <v>47</v>
      </c>
      <c r="D76" s="175" t="s">
        <v>165</v>
      </c>
      <c r="E76" s="175" t="s">
        <v>48</v>
      </c>
      <c r="F76" s="182" t="s">
        <v>58</v>
      </c>
      <c r="G76" s="182" t="s">
        <v>58</v>
      </c>
      <c r="H76" s="182" t="s">
        <v>58</v>
      </c>
      <c r="I76" s="182" t="s">
        <v>58</v>
      </c>
      <c r="J76" s="182" t="s">
        <v>58</v>
      </c>
      <c r="K76" s="182" t="s">
        <v>58</v>
      </c>
      <c r="L76" s="182" t="s">
        <v>58</v>
      </c>
      <c r="M76" s="182" t="s">
        <v>58</v>
      </c>
      <c r="N76" s="184"/>
      <c r="O76" s="673"/>
    </row>
    <row r="77" spans="1:16" ht="20.25" customHeight="1" x14ac:dyDescent="0.2">
      <c r="B77" s="185"/>
      <c r="C77" s="174" t="s">
        <v>109</v>
      </c>
      <c r="D77" s="175" t="s">
        <v>166</v>
      </c>
      <c r="E77" s="175" t="s">
        <v>73</v>
      </c>
      <c r="F77" s="182" t="s">
        <v>58</v>
      </c>
      <c r="G77" s="182" t="s">
        <v>58</v>
      </c>
      <c r="H77" s="182" t="s">
        <v>58</v>
      </c>
      <c r="I77" s="182" t="s">
        <v>58</v>
      </c>
      <c r="J77" s="182" t="s">
        <v>58</v>
      </c>
      <c r="K77" s="182" t="s">
        <v>58</v>
      </c>
      <c r="L77" s="182" t="s">
        <v>58</v>
      </c>
      <c r="M77" s="182" t="s">
        <v>58</v>
      </c>
      <c r="N77" s="184"/>
      <c r="O77" s="673"/>
    </row>
    <row r="78" spans="1:16" ht="27" customHeight="1" x14ac:dyDescent="0.2">
      <c r="A78" s="211">
        <v>30</v>
      </c>
      <c r="B78" s="185" t="s">
        <v>167</v>
      </c>
      <c r="C78" s="174"/>
      <c r="D78" s="175" t="s">
        <v>168</v>
      </c>
      <c r="E78" s="175" t="s">
        <v>113</v>
      </c>
      <c r="F78" s="191" t="s">
        <v>58</v>
      </c>
      <c r="G78" s="191" t="s">
        <v>58</v>
      </c>
      <c r="H78" s="191" t="s">
        <v>58</v>
      </c>
      <c r="I78" s="182" t="s">
        <v>58</v>
      </c>
      <c r="J78" s="182" t="s">
        <v>58</v>
      </c>
      <c r="K78" s="182" t="s">
        <v>58</v>
      </c>
      <c r="L78" s="182" t="s">
        <v>58</v>
      </c>
      <c r="M78" s="182" t="s">
        <v>58</v>
      </c>
      <c r="N78" s="184"/>
      <c r="O78" s="673"/>
    </row>
    <row r="79" spans="1:16" ht="20.25" customHeight="1" x14ac:dyDescent="0.2">
      <c r="A79" s="211"/>
      <c r="B79" s="185"/>
      <c r="C79" s="174"/>
      <c r="D79" s="175"/>
      <c r="E79" s="175"/>
      <c r="F79" s="175"/>
      <c r="G79" s="175"/>
      <c r="H79" s="175"/>
      <c r="I79" s="175"/>
      <c r="J79" s="175"/>
      <c r="K79" s="175"/>
      <c r="L79" s="175"/>
      <c r="M79" s="175"/>
      <c r="N79" s="175"/>
      <c r="O79" s="212"/>
    </row>
    <row r="80" spans="1:16" ht="20.25" customHeight="1" x14ac:dyDescent="0.2">
      <c r="A80" s="211"/>
      <c r="B80" s="185" t="s">
        <v>14</v>
      </c>
      <c r="C80" s="174"/>
      <c r="D80" s="175"/>
      <c r="E80" s="175"/>
      <c r="F80" s="175"/>
      <c r="G80" s="175"/>
      <c r="H80" s="175"/>
      <c r="I80" s="175"/>
      <c r="J80" s="175"/>
      <c r="K80" s="175"/>
      <c r="L80" s="175"/>
      <c r="M80" s="175"/>
      <c r="N80" s="175"/>
      <c r="O80" s="212"/>
    </row>
    <row r="81" spans="1:16" ht="20.25" customHeight="1" x14ac:dyDescent="0.2">
      <c r="A81" s="211"/>
      <c r="B81" s="674" t="s">
        <v>169</v>
      </c>
      <c r="C81" s="674"/>
      <c r="D81" s="674"/>
      <c r="E81" s="674"/>
      <c r="F81" s="674"/>
      <c r="G81" s="674"/>
      <c r="H81" s="674"/>
      <c r="I81" s="674"/>
      <c r="J81" s="674"/>
      <c r="K81" s="674"/>
      <c r="L81" s="674"/>
      <c r="M81" s="674"/>
      <c r="N81" s="674"/>
      <c r="O81" s="674"/>
      <c r="P81" s="674"/>
    </row>
    <row r="82" spans="1:16" ht="24" customHeight="1" x14ac:dyDescent="0.2">
      <c r="B82" s="672" t="s">
        <v>170</v>
      </c>
      <c r="C82" s="672"/>
      <c r="D82" s="672"/>
      <c r="E82" s="672"/>
      <c r="F82" s="672"/>
      <c r="G82" s="672"/>
      <c r="H82" s="672"/>
      <c r="I82" s="672"/>
      <c r="J82" s="672"/>
      <c r="K82" s="672"/>
      <c r="L82" s="672"/>
      <c r="M82" s="672"/>
      <c r="N82" s="672"/>
      <c r="O82" s="672"/>
      <c r="P82" s="672"/>
    </row>
    <row r="83" spans="1:16" ht="63" customHeight="1" x14ac:dyDescent="0.2">
      <c r="B83" s="672" t="s">
        <v>171</v>
      </c>
      <c r="C83" s="672"/>
      <c r="D83" s="672"/>
      <c r="E83" s="672"/>
      <c r="F83" s="672"/>
      <c r="G83" s="672"/>
      <c r="H83" s="672"/>
      <c r="I83" s="672"/>
      <c r="J83" s="672"/>
      <c r="K83" s="672"/>
      <c r="L83" s="672"/>
      <c r="M83" s="672"/>
      <c r="N83" s="672"/>
      <c r="O83" s="672"/>
      <c r="P83" s="672"/>
    </row>
    <row r="84" spans="1:16" ht="15.75" customHeight="1" x14ac:dyDescent="0.2">
      <c r="B84" s="671" t="s">
        <v>172</v>
      </c>
      <c r="C84" s="671"/>
      <c r="D84" s="671"/>
      <c r="E84" s="671"/>
      <c r="F84" s="671"/>
      <c r="G84" s="671"/>
      <c r="H84" s="671"/>
      <c r="I84" s="671"/>
      <c r="J84" s="671"/>
      <c r="K84" s="671"/>
      <c r="L84" s="671"/>
      <c r="M84" s="671"/>
      <c r="N84" s="671"/>
      <c r="O84" s="671"/>
      <c r="P84" s="671"/>
    </row>
    <row r="85" spans="1:16" ht="18.75" customHeight="1" x14ac:dyDescent="0.2">
      <c r="B85" s="671" t="s">
        <v>173</v>
      </c>
      <c r="C85" s="671"/>
      <c r="D85" s="671"/>
      <c r="E85" s="671"/>
      <c r="F85" s="671"/>
      <c r="G85" s="671"/>
      <c r="H85" s="671"/>
      <c r="I85" s="671"/>
      <c r="J85" s="671"/>
      <c r="K85" s="671"/>
      <c r="L85" s="671"/>
      <c r="M85" s="671"/>
      <c r="N85" s="671"/>
      <c r="O85" s="671"/>
      <c r="P85" s="671"/>
    </row>
    <row r="86" spans="1:16" ht="18.75" customHeight="1" x14ac:dyDescent="0.2">
      <c r="B86" s="671" t="s">
        <v>174</v>
      </c>
      <c r="C86" s="671"/>
      <c r="D86" s="671"/>
      <c r="E86" s="671"/>
      <c r="F86" s="671"/>
      <c r="G86" s="671"/>
      <c r="H86" s="671"/>
      <c r="I86" s="671"/>
      <c r="J86" s="671"/>
      <c r="K86" s="671"/>
      <c r="L86" s="671"/>
      <c r="M86" s="671"/>
      <c r="N86" s="671"/>
      <c r="O86" s="671"/>
      <c r="P86" s="671"/>
    </row>
    <row r="87" spans="1:16" ht="18.75" customHeight="1" x14ac:dyDescent="0.2">
      <c r="B87" s="672" t="s">
        <v>175</v>
      </c>
      <c r="C87" s="672"/>
      <c r="D87" s="672"/>
      <c r="E87" s="672"/>
      <c r="F87" s="672"/>
      <c r="G87" s="672"/>
      <c r="H87" s="672"/>
      <c r="I87" s="672"/>
      <c r="J87" s="672"/>
      <c r="K87" s="672"/>
      <c r="L87" s="672"/>
      <c r="M87" s="672"/>
      <c r="N87" s="672"/>
      <c r="O87" s="672"/>
      <c r="P87" s="672"/>
    </row>
    <row r="88" spans="1:16" ht="20.25" customHeight="1" x14ac:dyDescent="0.2">
      <c r="B88" s="671" t="s">
        <v>176</v>
      </c>
      <c r="C88" s="671"/>
      <c r="D88" s="671"/>
      <c r="E88" s="671"/>
      <c r="F88" s="671"/>
      <c r="G88" s="671"/>
      <c r="H88" s="671"/>
      <c r="I88" s="671"/>
      <c r="J88" s="671"/>
      <c r="K88" s="671"/>
      <c r="L88" s="671"/>
      <c r="M88" s="671"/>
      <c r="N88" s="671"/>
      <c r="O88" s="671"/>
      <c r="P88" s="671"/>
    </row>
  </sheetData>
  <mergeCells count="20">
    <mergeCell ref="B85:P85"/>
    <mergeCell ref="B86:P86"/>
    <mergeCell ref="B87:P87"/>
    <mergeCell ref="B88:P88"/>
    <mergeCell ref="O11:O78"/>
    <mergeCell ref="P34:P38"/>
    <mergeCell ref="B81:P81"/>
    <mergeCell ref="B82:P82"/>
    <mergeCell ref="B83:P83"/>
    <mergeCell ref="B84:P84"/>
    <mergeCell ref="A1:P1"/>
    <mergeCell ref="B3:B4"/>
    <mergeCell ref="C3:E3"/>
    <mergeCell ref="P3:P4"/>
    <mergeCell ref="C4:E4"/>
    <mergeCell ref="B5:B8"/>
    <mergeCell ref="C5:E5"/>
    <mergeCell ref="C6:E6"/>
    <mergeCell ref="C7:E7"/>
    <mergeCell ref="C8:E8"/>
  </mergeCells>
  <printOptions horizontalCentered="1"/>
  <pageMargins left="0.51181102362204722" right="0.51181102362204722" top="0.59055118110236227" bottom="0.59055118110236227" header="0.31496062992125984" footer="0.31496062992125984"/>
  <pageSetup paperSize="8" scale="86" orientation="landscape" r:id="rId1"/>
  <headerFooter>
    <oddFooter>&amp;C&amp;"Arial,Obyčejné"&amp;P/&amp;N</oddFooter>
  </headerFooter>
  <rowBreaks count="1" manualBreakCount="1">
    <brk id="47"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48D3A-F739-413C-8D4F-4C0A0E42CDC2}">
  <dimension ref="B1:G37"/>
  <sheetViews>
    <sheetView tabSelected="1" view="pageBreakPreview" zoomScale="140" zoomScaleNormal="100" zoomScaleSheetLayoutView="140" workbookViewId="0">
      <selection activeCell="C14" sqref="C14"/>
    </sheetView>
  </sheetViews>
  <sheetFormatPr defaultRowHeight="15" x14ac:dyDescent="0.25"/>
  <cols>
    <col min="1" max="2" width="3.42578125" style="547" customWidth="1"/>
    <col min="3" max="3" width="73.85546875" style="547" customWidth="1"/>
    <col min="4" max="4" width="3.42578125" style="547" customWidth="1"/>
    <col min="5" max="5" width="3.140625" style="547" customWidth="1"/>
    <col min="6" max="256" width="9.140625" style="547"/>
    <col min="257" max="258" width="3.42578125" style="547" customWidth="1"/>
    <col min="259" max="259" width="73.85546875" style="547" customWidth="1"/>
    <col min="260" max="260" width="3.42578125" style="547" customWidth="1"/>
    <col min="261" max="261" width="3.140625" style="547" customWidth="1"/>
    <col min="262" max="512" width="9.140625" style="547"/>
    <col min="513" max="514" width="3.42578125" style="547" customWidth="1"/>
    <col min="515" max="515" width="73.85546875" style="547" customWidth="1"/>
    <col min="516" max="516" width="3.42578125" style="547" customWidth="1"/>
    <col min="517" max="517" width="3.140625" style="547" customWidth="1"/>
    <col min="518" max="768" width="9.140625" style="547"/>
    <col min="769" max="770" width="3.42578125" style="547" customWidth="1"/>
    <col min="771" max="771" width="73.85546875" style="547" customWidth="1"/>
    <col min="772" max="772" width="3.42578125" style="547" customWidth="1"/>
    <col min="773" max="773" width="3.140625" style="547" customWidth="1"/>
    <col min="774" max="1024" width="9.140625" style="547"/>
    <col min="1025" max="1026" width="3.42578125" style="547" customWidth="1"/>
    <col min="1027" max="1027" width="73.85546875" style="547" customWidth="1"/>
    <col min="1028" max="1028" width="3.42578125" style="547" customWidth="1"/>
    <col min="1029" max="1029" width="3.140625" style="547" customWidth="1"/>
    <col min="1030" max="1280" width="9.140625" style="547"/>
    <col min="1281" max="1282" width="3.42578125" style="547" customWidth="1"/>
    <col min="1283" max="1283" width="73.85546875" style="547" customWidth="1"/>
    <col min="1284" max="1284" width="3.42578125" style="547" customWidth="1"/>
    <col min="1285" max="1285" width="3.140625" style="547" customWidth="1"/>
    <col min="1286" max="1536" width="9.140625" style="547"/>
    <col min="1537" max="1538" width="3.42578125" style="547" customWidth="1"/>
    <col min="1539" max="1539" width="73.85546875" style="547" customWidth="1"/>
    <col min="1540" max="1540" width="3.42578125" style="547" customWidth="1"/>
    <col min="1541" max="1541" width="3.140625" style="547" customWidth="1"/>
    <col min="1542" max="1792" width="9.140625" style="547"/>
    <col min="1793" max="1794" width="3.42578125" style="547" customWidth="1"/>
    <col min="1795" max="1795" width="73.85546875" style="547" customWidth="1"/>
    <col min="1796" max="1796" width="3.42578125" style="547" customWidth="1"/>
    <col min="1797" max="1797" width="3.140625" style="547" customWidth="1"/>
    <col min="1798" max="2048" width="9.140625" style="547"/>
    <col min="2049" max="2050" width="3.42578125" style="547" customWidth="1"/>
    <col min="2051" max="2051" width="73.85546875" style="547" customWidth="1"/>
    <col min="2052" max="2052" width="3.42578125" style="547" customWidth="1"/>
    <col min="2053" max="2053" width="3.140625" style="547" customWidth="1"/>
    <col min="2054" max="2304" width="9.140625" style="547"/>
    <col min="2305" max="2306" width="3.42578125" style="547" customWidth="1"/>
    <col min="2307" max="2307" width="73.85546875" style="547" customWidth="1"/>
    <col min="2308" max="2308" width="3.42578125" style="547" customWidth="1"/>
    <col min="2309" max="2309" width="3.140625" style="547" customWidth="1"/>
    <col min="2310" max="2560" width="9.140625" style="547"/>
    <col min="2561" max="2562" width="3.42578125" style="547" customWidth="1"/>
    <col min="2563" max="2563" width="73.85546875" style="547" customWidth="1"/>
    <col min="2564" max="2564" width="3.42578125" style="547" customWidth="1"/>
    <col min="2565" max="2565" width="3.140625" style="547" customWidth="1"/>
    <col min="2566" max="2816" width="9.140625" style="547"/>
    <col min="2817" max="2818" width="3.42578125" style="547" customWidth="1"/>
    <col min="2819" max="2819" width="73.85546875" style="547" customWidth="1"/>
    <col min="2820" max="2820" width="3.42578125" style="547" customWidth="1"/>
    <col min="2821" max="2821" width="3.140625" style="547" customWidth="1"/>
    <col min="2822" max="3072" width="9.140625" style="547"/>
    <col min="3073" max="3074" width="3.42578125" style="547" customWidth="1"/>
    <col min="3075" max="3075" width="73.85546875" style="547" customWidth="1"/>
    <col min="3076" max="3076" width="3.42578125" style="547" customWidth="1"/>
    <col min="3077" max="3077" width="3.140625" style="547" customWidth="1"/>
    <col min="3078" max="3328" width="9.140625" style="547"/>
    <col min="3329" max="3330" width="3.42578125" style="547" customWidth="1"/>
    <col min="3331" max="3331" width="73.85546875" style="547" customWidth="1"/>
    <col min="3332" max="3332" width="3.42578125" style="547" customWidth="1"/>
    <col min="3333" max="3333" width="3.140625" style="547" customWidth="1"/>
    <col min="3334" max="3584" width="9.140625" style="547"/>
    <col min="3585" max="3586" width="3.42578125" style="547" customWidth="1"/>
    <col min="3587" max="3587" width="73.85546875" style="547" customWidth="1"/>
    <col min="3588" max="3588" width="3.42578125" style="547" customWidth="1"/>
    <col min="3589" max="3589" width="3.140625" style="547" customWidth="1"/>
    <col min="3590" max="3840" width="9.140625" style="547"/>
    <col min="3841" max="3842" width="3.42578125" style="547" customWidth="1"/>
    <col min="3843" max="3843" width="73.85546875" style="547" customWidth="1"/>
    <col min="3844" max="3844" width="3.42578125" style="547" customWidth="1"/>
    <col min="3845" max="3845" width="3.140625" style="547" customWidth="1"/>
    <col min="3846" max="4096" width="9.140625" style="547"/>
    <col min="4097" max="4098" width="3.42578125" style="547" customWidth="1"/>
    <col min="4099" max="4099" width="73.85546875" style="547" customWidth="1"/>
    <col min="4100" max="4100" width="3.42578125" style="547" customWidth="1"/>
    <col min="4101" max="4101" width="3.140625" style="547" customWidth="1"/>
    <col min="4102" max="4352" width="9.140625" style="547"/>
    <col min="4353" max="4354" width="3.42578125" style="547" customWidth="1"/>
    <col min="4355" max="4355" width="73.85546875" style="547" customWidth="1"/>
    <col min="4356" max="4356" width="3.42578125" style="547" customWidth="1"/>
    <col min="4357" max="4357" width="3.140625" style="547" customWidth="1"/>
    <col min="4358" max="4608" width="9.140625" style="547"/>
    <col min="4609" max="4610" width="3.42578125" style="547" customWidth="1"/>
    <col min="4611" max="4611" width="73.85546875" style="547" customWidth="1"/>
    <col min="4612" max="4612" width="3.42578125" style="547" customWidth="1"/>
    <col min="4613" max="4613" width="3.140625" style="547" customWidth="1"/>
    <col min="4614" max="4864" width="9.140625" style="547"/>
    <col min="4865" max="4866" width="3.42578125" style="547" customWidth="1"/>
    <col min="4867" max="4867" width="73.85546875" style="547" customWidth="1"/>
    <col min="4868" max="4868" width="3.42578125" style="547" customWidth="1"/>
    <col min="4869" max="4869" width="3.140625" style="547" customWidth="1"/>
    <col min="4870" max="5120" width="9.140625" style="547"/>
    <col min="5121" max="5122" width="3.42578125" style="547" customWidth="1"/>
    <col min="5123" max="5123" width="73.85546875" style="547" customWidth="1"/>
    <col min="5124" max="5124" width="3.42578125" style="547" customWidth="1"/>
    <col min="5125" max="5125" width="3.140625" style="547" customWidth="1"/>
    <col min="5126" max="5376" width="9.140625" style="547"/>
    <col min="5377" max="5378" width="3.42578125" style="547" customWidth="1"/>
    <col min="5379" max="5379" width="73.85546875" style="547" customWidth="1"/>
    <col min="5380" max="5380" width="3.42578125" style="547" customWidth="1"/>
    <col min="5381" max="5381" width="3.140625" style="547" customWidth="1"/>
    <col min="5382" max="5632" width="9.140625" style="547"/>
    <col min="5633" max="5634" width="3.42578125" style="547" customWidth="1"/>
    <col min="5635" max="5635" width="73.85546875" style="547" customWidth="1"/>
    <col min="5636" max="5636" width="3.42578125" style="547" customWidth="1"/>
    <col min="5637" max="5637" width="3.140625" style="547" customWidth="1"/>
    <col min="5638" max="5888" width="9.140625" style="547"/>
    <col min="5889" max="5890" width="3.42578125" style="547" customWidth="1"/>
    <col min="5891" max="5891" width="73.85546875" style="547" customWidth="1"/>
    <col min="5892" max="5892" width="3.42578125" style="547" customWidth="1"/>
    <col min="5893" max="5893" width="3.140625" style="547" customWidth="1"/>
    <col min="5894" max="6144" width="9.140625" style="547"/>
    <col min="6145" max="6146" width="3.42578125" style="547" customWidth="1"/>
    <col min="6147" max="6147" width="73.85546875" style="547" customWidth="1"/>
    <col min="6148" max="6148" width="3.42578125" style="547" customWidth="1"/>
    <col min="6149" max="6149" width="3.140625" style="547" customWidth="1"/>
    <col min="6150" max="6400" width="9.140625" style="547"/>
    <col min="6401" max="6402" width="3.42578125" style="547" customWidth="1"/>
    <col min="6403" max="6403" width="73.85546875" style="547" customWidth="1"/>
    <col min="6404" max="6404" width="3.42578125" style="547" customWidth="1"/>
    <col min="6405" max="6405" width="3.140625" style="547" customWidth="1"/>
    <col min="6406" max="6656" width="9.140625" style="547"/>
    <col min="6657" max="6658" width="3.42578125" style="547" customWidth="1"/>
    <col min="6659" max="6659" width="73.85546875" style="547" customWidth="1"/>
    <col min="6660" max="6660" width="3.42578125" style="547" customWidth="1"/>
    <col min="6661" max="6661" width="3.140625" style="547" customWidth="1"/>
    <col min="6662" max="6912" width="9.140625" style="547"/>
    <col min="6913" max="6914" width="3.42578125" style="547" customWidth="1"/>
    <col min="6915" max="6915" width="73.85546875" style="547" customWidth="1"/>
    <col min="6916" max="6916" width="3.42578125" style="547" customWidth="1"/>
    <col min="6917" max="6917" width="3.140625" style="547" customWidth="1"/>
    <col min="6918" max="7168" width="9.140625" style="547"/>
    <col min="7169" max="7170" width="3.42578125" style="547" customWidth="1"/>
    <col min="7171" max="7171" width="73.85546875" style="547" customWidth="1"/>
    <col min="7172" max="7172" width="3.42578125" style="547" customWidth="1"/>
    <col min="7173" max="7173" width="3.140625" style="547" customWidth="1"/>
    <col min="7174" max="7424" width="9.140625" style="547"/>
    <col min="7425" max="7426" width="3.42578125" style="547" customWidth="1"/>
    <col min="7427" max="7427" width="73.85546875" style="547" customWidth="1"/>
    <col min="7428" max="7428" width="3.42578125" style="547" customWidth="1"/>
    <col min="7429" max="7429" width="3.140625" style="547" customWidth="1"/>
    <col min="7430" max="7680" width="9.140625" style="547"/>
    <col min="7681" max="7682" width="3.42578125" style="547" customWidth="1"/>
    <col min="7683" max="7683" width="73.85546875" style="547" customWidth="1"/>
    <col min="7684" max="7684" width="3.42578125" style="547" customWidth="1"/>
    <col min="7685" max="7685" width="3.140625" style="547" customWidth="1"/>
    <col min="7686" max="7936" width="9.140625" style="547"/>
    <col min="7937" max="7938" width="3.42578125" style="547" customWidth="1"/>
    <col min="7939" max="7939" width="73.85546875" style="547" customWidth="1"/>
    <col min="7940" max="7940" width="3.42578125" style="547" customWidth="1"/>
    <col min="7941" max="7941" width="3.140625" style="547" customWidth="1"/>
    <col min="7942" max="8192" width="9.140625" style="547"/>
    <col min="8193" max="8194" width="3.42578125" style="547" customWidth="1"/>
    <col min="8195" max="8195" width="73.85546875" style="547" customWidth="1"/>
    <col min="8196" max="8196" width="3.42578125" style="547" customWidth="1"/>
    <col min="8197" max="8197" width="3.140625" style="547" customWidth="1"/>
    <col min="8198" max="8448" width="9.140625" style="547"/>
    <col min="8449" max="8450" width="3.42578125" style="547" customWidth="1"/>
    <col min="8451" max="8451" width="73.85546875" style="547" customWidth="1"/>
    <col min="8452" max="8452" width="3.42578125" style="547" customWidth="1"/>
    <col min="8453" max="8453" width="3.140625" style="547" customWidth="1"/>
    <col min="8454" max="8704" width="9.140625" style="547"/>
    <col min="8705" max="8706" width="3.42578125" style="547" customWidth="1"/>
    <col min="8707" max="8707" width="73.85546875" style="547" customWidth="1"/>
    <col min="8708" max="8708" width="3.42578125" style="547" customWidth="1"/>
    <col min="8709" max="8709" width="3.140625" style="547" customWidth="1"/>
    <col min="8710" max="8960" width="9.140625" style="547"/>
    <col min="8961" max="8962" width="3.42578125" style="547" customWidth="1"/>
    <col min="8963" max="8963" width="73.85546875" style="547" customWidth="1"/>
    <col min="8964" max="8964" width="3.42578125" style="547" customWidth="1"/>
    <col min="8965" max="8965" width="3.140625" style="547" customWidth="1"/>
    <col min="8966" max="9216" width="9.140625" style="547"/>
    <col min="9217" max="9218" width="3.42578125" style="547" customWidth="1"/>
    <col min="9219" max="9219" width="73.85546875" style="547" customWidth="1"/>
    <col min="9220" max="9220" width="3.42578125" style="547" customWidth="1"/>
    <col min="9221" max="9221" width="3.140625" style="547" customWidth="1"/>
    <col min="9222" max="9472" width="9.140625" style="547"/>
    <col min="9473" max="9474" width="3.42578125" style="547" customWidth="1"/>
    <col min="9475" max="9475" width="73.85546875" style="547" customWidth="1"/>
    <col min="9476" max="9476" width="3.42578125" style="547" customWidth="1"/>
    <col min="9477" max="9477" width="3.140625" style="547" customWidth="1"/>
    <col min="9478" max="9728" width="9.140625" style="547"/>
    <col min="9729" max="9730" width="3.42578125" style="547" customWidth="1"/>
    <col min="9731" max="9731" width="73.85546875" style="547" customWidth="1"/>
    <col min="9732" max="9732" width="3.42578125" style="547" customWidth="1"/>
    <col min="9733" max="9733" width="3.140625" style="547" customWidth="1"/>
    <col min="9734" max="9984" width="9.140625" style="547"/>
    <col min="9985" max="9986" width="3.42578125" style="547" customWidth="1"/>
    <col min="9987" max="9987" width="73.85546875" style="547" customWidth="1"/>
    <col min="9988" max="9988" width="3.42578125" style="547" customWidth="1"/>
    <col min="9989" max="9989" width="3.140625" style="547" customWidth="1"/>
    <col min="9990" max="10240" width="9.140625" style="547"/>
    <col min="10241" max="10242" width="3.42578125" style="547" customWidth="1"/>
    <col min="10243" max="10243" width="73.85546875" style="547" customWidth="1"/>
    <col min="10244" max="10244" width="3.42578125" style="547" customWidth="1"/>
    <col min="10245" max="10245" width="3.140625" style="547" customWidth="1"/>
    <col min="10246" max="10496" width="9.140625" style="547"/>
    <col min="10497" max="10498" width="3.42578125" style="547" customWidth="1"/>
    <col min="10499" max="10499" width="73.85546875" style="547" customWidth="1"/>
    <col min="10500" max="10500" width="3.42578125" style="547" customWidth="1"/>
    <col min="10501" max="10501" width="3.140625" style="547" customWidth="1"/>
    <col min="10502" max="10752" width="9.140625" style="547"/>
    <col min="10753" max="10754" width="3.42578125" style="547" customWidth="1"/>
    <col min="10755" max="10755" width="73.85546875" style="547" customWidth="1"/>
    <col min="10756" max="10756" width="3.42578125" style="547" customWidth="1"/>
    <col min="10757" max="10757" width="3.140625" style="547" customWidth="1"/>
    <col min="10758" max="11008" width="9.140625" style="547"/>
    <col min="11009" max="11010" width="3.42578125" style="547" customWidth="1"/>
    <col min="11011" max="11011" width="73.85546875" style="547" customWidth="1"/>
    <col min="11012" max="11012" width="3.42578125" style="547" customWidth="1"/>
    <col min="11013" max="11013" width="3.140625" style="547" customWidth="1"/>
    <col min="11014" max="11264" width="9.140625" style="547"/>
    <col min="11265" max="11266" width="3.42578125" style="547" customWidth="1"/>
    <col min="11267" max="11267" width="73.85546875" style="547" customWidth="1"/>
    <col min="11268" max="11268" width="3.42578125" style="547" customWidth="1"/>
    <col min="11269" max="11269" width="3.140625" style="547" customWidth="1"/>
    <col min="11270" max="11520" width="9.140625" style="547"/>
    <col min="11521" max="11522" width="3.42578125" style="547" customWidth="1"/>
    <col min="11523" max="11523" width="73.85546875" style="547" customWidth="1"/>
    <col min="11524" max="11524" width="3.42578125" style="547" customWidth="1"/>
    <col min="11525" max="11525" width="3.140625" style="547" customWidth="1"/>
    <col min="11526" max="11776" width="9.140625" style="547"/>
    <col min="11777" max="11778" width="3.42578125" style="547" customWidth="1"/>
    <col min="11779" max="11779" width="73.85546875" style="547" customWidth="1"/>
    <col min="11780" max="11780" width="3.42578125" style="547" customWidth="1"/>
    <col min="11781" max="11781" width="3.140625" style="547" customWidth="1"/>
    <col min="11782" max="12032" width="9.140625" style="547"/>
    <col min="12033" max="12034" width="3.42578125" style="547" customWidth="1"/>
    <col min="12035" max="12035" width="73.85546875" style="547" customWidth="1"/>
    <col min="12036" max="12036" width="3.42578125" style="547" customWidth="1"/>
    <col min="12037" max="12037" width="3.140625" style="547" customWidth="1"/>
    <col min="12038" max="12288" width="9.140625" style="547"/>
    <col min="12289" max="12290" width="3.42578125" style="547" customWidth="1"/>
    <col min="12291" max="12291" width="73.85546875" style="547" customWidth="1"/>
    <col min="12292" max="12292" width="3.42578125" style="547" customWidth="1"/>
    <col min="12293" max="12293" width="3.140625" style="547" customWidth="1"/>
    <col min="12294" max="12544" width="9.140625" style="547"/>
    <col min="12545" max="12546" width="3.42578125" style="547" customWidth="1"/>
    <col min="12547" max="12547" width="73.85546875" style="547" customWidth="1"/>
    <col min="12548" max="12548" width="3.42578125" style="547" customWidth="1"/>
    <col min="12549" max="12549" width="3.140625" style="547" customWidth="1"/>
    <col min="12550" max="12800" width="9.140625" style="547"/>
    <col min="12801" max="12802" width="3.42578125" style="547" customWidth="1"/>
    <col min="12803" max="12803" width="73.85546875" style="547" customWidth="1"/>
    <col min="12804" max="12804" width="3.42578125" style="547" customWidth="1"/>
    <col min="12805" max="12805" width="3.140625" style="547" customWidth="1"/>
    <col min="12806" max="13056" width="9.140625" style="547"/>
    <col min="13057" max="13058" width="3.42578125" style="547" customWidth="1"/>
    <col min="13059" max="13059" width="73.85546875" style="547" customWidth="1"/>
    <col min="13060" max="13060" width="3.42578125" style="547" customWidth="1"/>
    <col min="13061" max="13061" width="3.140625" style="547" customWidth="1"/>
    <col min="13062" max="13312" width="9.140625" style="547"/>
    <col min="13313" max="13314" width="3.42578125" style="547" customWidth="1"/>
    <col min="13315" max="13315" width="73.85546875" style="547" customWidth="1"/>
    <col min="13316" max="13316" width="3.42578125" style="547" customWidth="1"/>
    <col min="13317" max="13317" width="3.140625" style="547" customWidth="1"/>
    <col min="13318" max="13568" width="9.140625" style="547"/>
    <col min="13569" max="13570" width="3.42578125" style="547" customWidth="1"/>
    <col min="13571" max="13571" width="73.85546875" style="547" customWidth="1"/>
    <col min="13572" max="13572" width="3.42578125" style="547" customWidth="1"/>
    <col min="13573" max="13573" width="3.140625" style="547" customWidth="1"/>
    <col min="13574" max="13824" width="9.140625" style="547"/>
    <col min="13825" max="13826" width="3.42578125" style="547" customWidth="1"/>
    <col min="13827" max="13827" width="73.85546875" style="547" customWidth="1"/>
    <col min="13828" max="13828" width="3.42578125" style="547" customWidth="1"/>
    <col min="13829" max="13829" width="3.140625" style="547" customWidth="1"/>
    <col min="13830" max="14080" width="9.140625" style="547"/>
    <col min="14081" max="14082" width="3.42578125" style="547" customWidth="1"/>
    <col min="14083" max="14083" width="73.85546875" style="547" customWidth="1"/>
    <col min="14084" max="14084" width="3.42578125" style="547" customWidth="1"/>
    <col min="14085" max="14085" width="3.140625" style="547" customWidth="1"/>
    <col min="14086" max="14336" width="9.140625" style="547"/>
    <col min="14337" max="14338" width="3.42578125" style="547" customWidth="1"/>
    <col min="14339" max="14339" width="73.85546875" style="547" customWidth="1"/>
    <col min="14340" max="14340" width="3.42578125" style="547" customWidth="1"/>
    <col min="14341" max="14341" width="3.140625" style="547" customWidth="1"/>
    <col min="14342" max="14592" width="9.140625" style="547"/>
    <col min="14593" max="14594" width="3.42578125" style="547" customWidth="1"/>
    <col min="14595" max="14595" width="73.85546875" style="547" customWidth="1"/>
    <col min="14596" max="14596" width="3.42578125" style="547" customWidth="1"/>
    <col min="14597" max="14597" width="3.140625" style="547" customWidth="1"/>
    <col min="14598" max="14848" width="9.140625" style="547"/>
    <col min="14849" max="14850" width="3.42578125" style="547" customWidth="1"/>
    <col min="14851" max="14851" width="73.85546875" style="547" customWidth="1"/>
    <col min="14852" max="14852" width="3.42578125" style="547" customWidth="1"/>
    <col min="14853" max="14853" width="3.140625" style="547" customWidth="1"/>
    <col min="14854" max="15104" width="9.140625" style="547"/>
    <col min="15105" max="15106" width="3.42578125" style="547" customWidth="1"/>
    <col min="15107" max="15107" width="73.85546875" style="547" customWidth="1"/>
    <col min="15108" max="15108" width="3.42578125" style="547" customWidth="1"/>
    <col min="15109" max="15109" width="3.140625" style="547" customWidth="1"/>
    <col min="15110" max="15360" width="9.140625" style="547"/>
    <col min="15361" max="15362" width="3.42578125" style="547" customWidth="1"/>
    <col min="15363" max="15363" width="73.85546875" style="547" customWidth="1"/>
    <col min="15364" max="15364" width="3.42578125" style="547" customWidth="1"/>
    <col min="15365" max="15365" width="3.140625" style="547" customWidth="1"/>
    <col min="15366" max="15616" width="9.140625" style="547"/>
    <col min="15617" max="15618" width="3.42578125" style="547" customWidth="1"/>
    <col min="15619" max="15619" width="73.85546875" style="547" customWidth="1"/>
    <col min="15620" max="15620" width="3.42578125" style="547" customWidth="1"/>
    <col min="15621" max="15621" width="3.140625" style="547" customWidth="1"/>
    <col min="15622" max="15872" width="9.140625" style="547"/>
    <col min="15873" max="15874" width="3.42578125" style="547" customWidth="1"/>
    <col min="15875" max="15875" width="73.85546875" style="547" customWidth="1"/>
    <col min="15876" max="15876" width="3.42578125" style="547" customWidth="1"/>
    <col min="15877" max="15877" width="3.140625" style="547" customWidth="1"/>
    <col min="15878" max="16128" width="9.140625" style="547"/>
    <col min="16129" max="16130" width="3.42578125" style="547" customWidth="1"/>
    <col min="16131" max="16131" width="73.85546875" style="547" customWidth="1"/>
    <col min="16132" max="16132" width="3.42578125" style="547" customWidth="1"/>
    <col min="16133" max="16133" width="3.140625" style="547" customWidth="1"/>
    <col min="16134" max="16384" width="9.140625" style="547"/>
  </cols>
  <sheetData>
    <row r="1" spans="2:4" ht="15.75" thickBot="1" x14ac:dyDescent="0.3"/>
    <row r="2" spans="2:4" x14ac:dyDescent="0.25">
      <c r="B2" s="548"/>
      <c r="C2" s="549"/>
      <c r="D2" s="550"/>
    </row>
    <row r="3" spans="2:4" x14ac:dyDescent="0.25">
      <c r="B3" s="551"/>
      <c r="D3" s="552"/>
    </row>
    <row r="4" spans="2:4" x14ac:dyDescent="0.25">
      <c r="B4" s="551"/>
      <c r="D4" s="552"/>
    </row>
    <row r="5" spans="2:4" ht="30" x14ac:dyDescent="0.25">
      <c r="B5" s="551"/>
      <c r="C5" s="553"/>
      <c r="D5" s="552"/>
    </row>
    <row r="6" spans="2:4" ht="30" x14ac:dyDescent="0.25">
      <c r="B6" s="551"/>
      <c r="C6" s="553" t="s">
        <v>177</v>
      </c>
      <c r="D6" s="552"/>
    </row>
    <row r="7" spans="2:4" ht="30" x14ac:dyDescent="0.25">
      <c r="B7" s="551"/>
      <c r="C7" s="553" t="s">
        <v>178</v>
      </c>
      <c r="D7" s="552"/>
    </row>
    <row r="8" spans="2:4" x14ac:dyDescent="0.25">
      <c r="B8" s="551"/>
      <c r="D8" s="552"/>
    </row>
    <row r="9" spans="2:4" ht="20.25" x14ac:dyDescent="0.25">
      <c r="B9" s="551"/>
      <c r="C9" s="554" t="s">
        <v>179</v>
      </c>
      <c r="D9" s="552"/>
    </row>
    <row r="10" spans="2:4" x14ac:dyDescent="0.25">
      <c r="B10" s="551"/>
      <c r="D10" s="552"/>
    </row>
    <row r="11" spans="2:4" x14ac:dyDescent="0.25">
      <c r="B11" s="551"/>
      <c r="D11" s="552"/>
    </row>
    <row r="12" spans="2:4" x14ac:dyDescent="0.25">
      <c r="B12" s="551"/>
      <c r="D12" s="552"/>
    </row>
    <row r="13" spans="2:4" x14ac:dyDescent="0.25">
      <c r="B13" s="551"/>
      <c r="D13" s="552"/>
    </row>
    <row r="14" spans="2:4" x14ac:dyDescent="0.25">
      <c r="B14" s="551"/>
      <c r="D14" s="552"/>
    </row>
    <row r="15" spans="2:4" x14ac:dyDescent="0.25">
      <c r="B15" s="551"/>
      <c r="D15" s="552"/>
    </row>
    <row r="16" spans="2:4" x14ac:dyDescent="0.25">
      <c r="B16" s="551"/>
      <c r="D16" s="552"/>
    </row>
    <row r="17" spans="2:4" x14ac:dyDescent="0.25">
      <c r="B17" s="551"/>
      <c r="D17" s="552"/>
    </row>
    <row r="18" spans="2:4" x14ac:dyDescent="0.25">
      <c r="B18" s="551"/>
      <c r="D18" s="552"/>
    </row>
    <row r="19" spans="2:4" x14ac:dyDescent="0.25">
      <c r="B19" s="551"/>
      <c r="D19" s="552"/>
    </row>
    <row r="20" spans="2:4" x14ac:dyDescent="0.25">
      <c r="B20" s="551"/>
      <c r="D20" s="552"/>
    </row>
    <row r="21" spans="2:4" x14ac:dyDescent="0.25">
      <c r="B21" s="551"/>
      <c r="D21" s="552"/>
    </row>
    <row r="22" spans="2:4" x14ac:dyDescent="0.25">
      <c r="B22" s="551"/>
      <c r="D22" s="552"/>
    </row>
    <row r="23" spans="2:4" x14ac:dyDescent="0.25">
      <c r="B23" s="551"/>
      <c r="D23" s="552"/>
    </row>
    <row r="24" spans="2:4" ht="20.25" x14ac:dyDescent="0.25">
      <c r="B24" s="675" t="s">
        <v>180</v>
      </c>
      <c r="C24" s="676"/>
      <c r="D24" s="677"/>
    </row>
    <row r="25" spans="2:4" x14ac:dyDescent="0.25">
      <c r="B25" s="551"/>
      <c r="D25" s="552"/>
    </row>
    <row r="26" spans="2:4" ht="30" x14ac:dyDescent="0.25">
      <c r="B26" s="551"/>
      <c r="C26" s="553" t="s">
        <v>181</v>
      </c>
      <c r="D26" s="552"/>
    </row>
    <row r="27" spans="2:4" ht="30" x14ac:dyDescent="0.25">
      <c r="B27" s="551"/>
      <c r="C27" s="553" t="s">
        <v>182</v>
      </c>
      <c r="D27" s="552"/>
    </row>
    <row r="28" spans="2:4" ht="18" x14ac:dyDescent="0.25">
      <c r="B28" s="551"/>
      <c r="C28" s="555" t="s">
        <v>183</v>
      </c>
      <c r="D28" s="552"/>
    </row>
    <row r="29" spans="2:4" x14ac:dyDescent="0.25">
      <c r="B29" s="551"/>
      <c r="D29" s="552"/>
    </row>
    <row r="30" spans="2:4" ht="20.25" x14ac:dyDescent="0.35">
      <c r="B30" s="551"/>
      <c r="C30" s="556" t="s">
        <v>184</v>
      </c>
      <c r="D30" s="552"/>
    </row>
    <row r="31" spans="2:4" ht="28.5" customHeight="1" x14ac:dyDescent="0.25">
      <c r="B31" s="551"/>
      <c r="D31" s="552"/>
    </row>
    <row r="32" spans="2:4" ht="20.25" x14ac:dyDescent="0.35">
      <c r="B32" s="551"/>
      <c r="C32" s="556"/>
      <c r="D32" s="552"/>
    </row>
    <row r="33" spans="2:7" ht="15.75" x14ac:dyDescent="0.25">
      <c r="B33" s="557"/>
      <c r="C33" s="558" t="s">
        <v>185</v>
      </c>
      <c r="D33" s="552"/>
    </row>
    <row r="34" spans="2:7" ht="21" x14ac:dyDescent="0.25">
      <c r="B34" s="551"/>
      <c r="C34" s="559" t="s">
        <v>186</v>
      </c>
      <c r="D34" s="552"/>
      <c r="F34" s="560"/>
      <c r="G34" s="560"/>
    </row>
    <row r="35" spans="2:7" x14ac:dyDescent="0.25">
      <c r="B35" s="551"/>
      <c r="C35" s="559" t="s">
        <v>187</v>
      </c>
      <c r="D35" s="552"/>
    </row>
    <row r="36" spans="2:7" x14ac:dyDescent="0.25">
      <c r="B36" s="551"/>
      <c r="C36" s="559"/>
      <c r="D36" s="552"/>
    </row>
    <row r="37" spans="2:7" ht="15.75" thickBot="1" x14ac:dyDescent="0.3">
      <c r="B37" s="561"/>
      <c r="C37" s="562"/>
      <c r="D37" s="563"/>
    </row>
  </sheetData>
  <mergeCells count="1">
    <mergeCell ref="B24:D24"/>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37BEF-C67E-4A92-BA34-CF454A3655CB}">
  <sheetPr>
    <tabColor theme="6" tint="0.59999389629810485"/>
    <pageSetUpPr fitToPage="1"/>
  </sheetPr>
  <dimension ref="A1:Y124"/>
  <sheetViews>
    <sheetView showGridLines="0" view="pageBreakPreview" topLeftCell="A41" zoomScale="110" zoomScaleNormal="115" zoomScaleSheetLayoutView="110" workbookViewId="0">
      <selection activeCell="D47" sqref="D47"/>
    </sheetView>
  </sheetViews>
  <sheetFormatPr defaultColWidth="9.140625" defaultRowHeight="11.25" x14ac:dyDescent="0.2"/>
  <cols>
    <col min="1" max="1" width="4.5703125" style="176" customWidth="1"/>
    <col min="2" max="2" width="29.42578125" style="176" customWidth="1"/>
    <col min="3" max="3" width="17.42578125" style="174" customWidth="1"/>
    <col min="4" max="4" width="9.7109375" style="176" customWidth="1"/>
    <col min="5" max="5" width="9.5703125" style="176" customWidth="1"/>
    <col min="6" max="18" width="9.28515625" style="175" customWidth="1"/>
    <col min="19" max="19" width="8.85546875" style="176" customWidth="1"/>
    <col min="20" max="20" width="43.85546875" style="176" customWidth="1"/>
    <col min="21" max="21" width="2.85546875" style="176" customWidth="1"/>
    <col min="22" max="22" width="17.7109375" style="176" bestFit="1" customWidth="1"/>
    <col min="23" max="23" width="9.140625" style="176"/>
    <col min="24" max="24" width="17.7109375" style="176" bestFit="1" customWidth="1"/>
    <col min="25" max="16384" width="9.140625" style="176"/>
  </cols>
  <sheetData>
    <row r="1" spans="1:20" ht="20.25" customHeight="1" x14ac:dyDescent="0.2">
      <c r="A1" s="698" t="s">
        <v>188</v>
      </c>
      <c r="B1" s="698"/>
      <c r="C1" s="698"/>
      <c r="D1" s="698"/>
      <c r="E1" s="698"/>
      <c r="F1" s="698"/>
      <c r="G1" s="698"/>
      <c r="H1" s="698"/>
      <c r="I1" s="698"/>
      <c r="J1" s="698"/>
      <c r="K1" s="698"/>
      <c r="L1" s="698"/>
      <c r="M1" s="698"/>
      <c r="N1" s="698"/>
      <c r="O1" s="698"/>
      <c r="P1" s="698"/>
      <c r="Q1" s="698"/>
      <c r="R1" s="698"/>
      <c r="S1" s="698"/>
      <c r="T1" s="698"/>
    </row>
    <row r="2" spans="1:20" ht="6" customHeight="1" x14ac:dyDescent="0.2"/>
    <row r="3" spans="1:20" ht="19.5" customHeight="1" x14ac:dyDescent="0.2">
      <c r="A3" s="244"/>
      <c r="B3" s="700"/>
      <c r="C3" s="700"/>
      <c r="D3" s="707"/>
      <c r="E3" s="708"/>
      <c r="F3" s="227" t="s">
        <v>4</v>
      </c>
      <c r="G3" s="227" t="s">
        <v>5</v>
      </c>
      <c r="H3" s="227" t="s">
        <v>6</v>
      </c>
      <c r="I3" s="227" t="s">
        <v>7</v>
      </c>
      <c r="J3" s="227" t="s">
        <v>8</v>
      </c>
      <c r="K3" s="227" t="s">
        <v>9</v>
      </c>
      <c r="L3" s="227" t="s">
        <v>10</v>
      </c>
      <c r="M3" s="227" t="s">
        <v>11</v>
      </c>
      <c r="N3" s="227" t="s">
        <v>12</v>
      </c>
      <c r="O3" s="227" t="s">
        <v>13</v>
      </c>
      <c r="P3" s="227" t="s">
        <v>189</v>
      </c>
      <c r="Q3" s="227" t="s">
        <v>190</v>
      </c>
      <c r="R3" s="227" t="s">
        <v>191</v>
      </c>
      <c r="S3" s="227" t="s">
        <v>750</v>
      </c>
      <c r="T3" s="695" t="s">
        <v>192</v>
      </c>
    </row>
    <row r="4" spans="1:20" ht="19.5" customHeight="1" x14ac:dyDescent="0.2">
      <c r="A4" s="243"/>
      <c r="B4" s="701"/>
      <c r="C4" s="701"/>
      <c r="D4" s="709"/>
      <c r="E4" s="710"/>
      <c r="F4" s="228">
        <v>1</v>
      </c>
      <c r="G4" s="228">
        <v>2</v>
      </c>
      <c r="H4" s="228">
        <v>3</v>
      </c>
      <c r="I4" s="228">
        <v>5</v>
      </c>
      <c r="J4" s="228">
        <v>6</v>
      </c>
      <c r="K4" s="228">
        <v>7</v>
      </c>
      <c r="L4" s="228">
        <v>8</v>
      </c>
      <c r="M4" s="228">
        <v>9</v>
      </c>
      <c r="N4" s="228">
        <v>10</v>
      </c>
      <c r="O4" s="228">
        <v>11</v>
      </c>
      <c r="P4" s="228">
        <v>12</v>
      </c>
      <c r="Q4" s="228">
        <v>13</v>
      </c>
      <c r="R4" s="228">
        <v>14</v>
      </c>
      <c r="S4" s="228">
        <v>15</v>
      </c>
      <c r="T4" s="699"/>
    </row>
    <row r="5" spans="1:20" ht="66" customHeight="1" x14ac:dyDescent="0.2">
      <c r="A5" s="236"/>
      <c r="B5" s="226" t="s">
        <v>193</v>
      </c>
      <c r="C5" s="695" t="s">
        <v>194</v>
      </c>
      <c r="D5" s="695"/>
      <c r="E5" s="695"/>
      <c r="F5" s="227" t="s">
        <v>195</v>
      </c>
      <c r="G5" s="227" t="s">
        <v>196</v>
      </c>
      <c r="H5" s="227" t="s">
        <v>197</v>
      </c>
      <c r="I5" s="227" t="s">
        <v>198</v>
      </c>
      <c r="J5" s="227" t="s">
        <v>199</v>
      </c>
      <c r="K5" s="227" t="s">
        <v>200</v>
      </c>
      <c r="L5" s="227" t="s">
        <v>201</v>
      </c>
      <c r="M5" s="227" t="s">
        <v>202</v>
      </c>
      <c r="N5" s="227" t="s">
        <v>203</v>
      </c>
      <c r="O5" s="227" t="s">
        <v>204</v>
      </c>
      <c r="P5" s="227" t="s">
        <v>205</v>
      </c>
      <c r="Q5" s="227" t="s">
        <v>206</v>
      </c>
      <c r="R5" s="227" t="s">
        <v>753</v>
      </c>
      <c r="S5" s="227" t="s">
        <v>26</v>
      </c>
      <c r="T5" s="380" t="s">
        <v>207</v>
      </c>
    </row>
    <row r="6" spans="1:20" ht="18" customHeight="1" x14ac:dyDescent="0.2">
      <c r="A6" s="227" t="s">
        <v>38</v>
      </c>
      <c r="B6" s="705" t="s">
        <v>39</v>
      </c>
      <c r="C6" s="706"/>
      <c r="D6" s="228" t="s">
        <v>40</v>
      </c>
      <c r="E6" s="227" t="s">
        <v>41</v>
      </c>
      <c r="F6" s="227" t="s">
        <v>42</v>
      </c>
      <c r="G6" s="227" t="s">
        <v>42</v>
      </c>
      <c r="H6" s="227" t="s">
        <v>42</v>
      </c>
      <c r="I6" s="227" t="s">
        <v>42</v>
      </c>
      <c r="J6" s="227" t="s">
        <v>42</v>
      </c>
      <c r="K6" s="227" t="s">
        <v>42</v>
      </c>
      <c r="L6" s="227" t="s">
        <v>42</v>
      </c>
      <c r="M6" s="227" t="s">
        <v>42</v>
      </c>
      <c r="N6" s="227" t="s">
        <v>42</v>
      </c>
      <c r="O6" s="227" t="s">
        <v>42</v>
      </c>
      <c r="P6" s="227" t="s">
        <v>42</v>
      </c>
      <c r="Q6" s="227" t="s">
        <v>42</v>
      </c>
      <c r="R6" s="227" t="s">
        <v>42</v>
      </c>
      <c r="S6" s="228" t="s">
        <v>26</v>
      </c>
      <c r="T6" s="229"/>
    </row>
    <row r="7" spans="1:20" ht="18" customHeight="1" x14ac:dyDescent="0.2">
      <c r="A7" s="228"/>
      <c r="B7" s="230" t="s">
        <v>208</v>
      </c>
      <c r="C7" s="230"/>
      <c r="D7" s="228"/>
      <c r="E7" s="227" t="s">
        <v>209</v>
      </c>
      <c r="F7" s="528">
        <v>2559</v>
      </c>
      <c r="G7" s="528">
        <v>1357</v>
      </c>
      <c r="H7" s="528">
        <v>2394</v>
      </c>
      <c r="I7" s="502">
        <v>0</v>
      </c>
      <c r="J7" s="228">
        <v>200</v>
      </c>
      <c r="K7" s="502">
        <v>0</v>
      </c>
      <c r="L7" s="502">
        <v>0</v>
      </c>
      <c r="M7" s="228">
        <v>200</v>
      </c>
      <c r="N7" s="518">
        <f>M7</f>
        <v>200</v>
      </c>
      <c r="O7" s="518">
        <f>M7</f>
        <v>200</v>
      </c>
      <c r="P7" s="228">
        <v>200</v>
      </c>
      <c r="Q7" s="502">
        <v>0</v>
      </c>
      <c r="R7" s="502"/>
      <c r="S7" s="702" t="s">
        <v>210</v>
      </c>
      <c r="T7" s="380" t="s">
        <v>211</v>
      </c>
    </row>
    <row r="8" spans="1:20" ht="18" customHeight="1" x14ac:dyDescent="0.2">
      <c r="A8" s="228"/>
      <c r="B8" s="229" t="s">
        <v>46</v>
      </c>
      <c r="C8" s="230" t="s">
        <v>47</v>
      </c>
      <c r="D8" s="228"/>
      <c r="E8" s="228" t="s">
        <v>48</v>
      </c>
      <c r="F8" s="233">
        <v>8</v>
      </c>
      <c r="G8" s="233">
        <v>15</v>
      </c>
      <c r="H8" s="233">
        <v>20</v>
      </c>
      <c r="I8" s="233">
        <v>15</v>
      </c>
      <c r="J8" s="233">
        <v>8</v>
      </c>
      <c r="K8" s="233">
        <v>15</v>
      </c>
      <c r="L8" s="233">
        <v>-25</v>
      </c>
      <c r="M8" s="233">
        <v>20</v>
      </c>
      <c r="N8" s="233">
        <v>8</v>
      </c>
      <c r="O8" s="233">
        <v>25</v>
      </c>
      <c r="P8" s="233">
        <v>8</v>
      </c>
      <c r="Q8" s="233">
        <v>15</v>
      </c>
      <c r="R8" s="233"/>
      <c r="S8" s="703"/>
      <c r="T8" s="229"/>
    </row>
    <row r="9" spans="1:20" ht="18" customHeight="1" x14ac:dyDescent="0.2">
      <c r="A9" s="237"/>
      <c r="B9" s="236"/>
      <c r="C9" s="230" t="s">
        <v>49</v>
      </c>
      <c r="D9" s="228"/>
      <c r="E9" s="228" t="s">
        <v>50</v>
      </c>
      <c r="F9" s="233">
        <v>98.5</v>
      </c>
      <c r="G9" s="233">
        <v>98.5</v>
      </c>
      <c r="H9" s="233">
        <v>98.5</v>
      </c>
      <c r="I9" s="233">
        <v>98.5</v>
      </c>
      <c r="J9" s="233">
        <v>98.5</v>
      </c>
      <c r="K9" s="233">
        <v>98.5</v>
      </c>
      <c r="L9" s="233">
        <v>98.5</v>
      </c>
      <c r="M9" s="233">
        <v>98.5</v>
      </c>
      <c r="N9" s="233">
        <v>98.5</v>
      </c>
      <c r="O9" s="233">
        <v>98.5</v>
      </c>
      <c r="P9" s="233">
        <v>98.5</v>
      </c>
      <c r="Q9" s="233">
        <v>98.5</v>
      </c>
      <c r="R9" s="233"/>
      <c r="S9" s="703"/>
      <c r="T9" s="229"/>
    </row>
    <row r="10" spans="1:20" ht="18" customHeight="1" x14ac:dyDescent="0.2">
      <c r="A10" s="238"/>
      <c r="B10" s="239"/>
      <c r="C10" s="230" t="s">
        <v>51</v>
      </c>
      <c r="D10" s="228"/>
      <c r="E10" s="228" t="s">
        <v>52</v>
      </c>
      <c r="F10" s="247">
        <v>0.6</v>
      </c>
      <c r="G10" s="247">
        <v>0.6</v>
      </c>
      <c r="H10" s="247">
        <v>0.6</v>
      </c>
      <c r="I10" s="247">
        <v>0.6</v>
      </c>
      <c r="J10" s="247">
        <v>0.6</v>
      </c>
      <c r="K10" s="247">
        <v>0.6</v>
      </c>
      <c r="L10" s="247">
        <v>0.6</v>
      </c>
      <c r="M10" s="247">
        <v>0.6</v>
      </c>
      <c r="N10" s="247">
        <v>0.6</v>
      </c>
      <c r="O10" s="247">
        <v>0.6</v>
      </c>
      <c r="P10" s="247">
        <v>0.6</v>
      </c>
      <c r="Q10" s="247">
        <v>0.6</v>
      </c>
      <c r="R10" s="247"/>
      <c r="S10" s="703"/>
      <c r="T10" s="229"/>
    </row>
    <row r="11" spans="1:20" ht="18" customHeight="1" x14ac:dyDescent="0.2">
      <c r="A11" s="237" t="s">
        <v>53</v>
      </c>
      <c r="B11" s="687" t="s">
        <v>54</v>
      </c>
      <c r="C11" s="230" t="s">
        <v>212</v>
      </c>
      <c r="D11" s="228" t="s">
        <v>56</v>
      </c>
      <c r="E11" s="228" t="s">
        <v>57</v>
      </c>
      <c r="F11" s="502">
        <v>0</v>
      </c>
      <c r="G11" s="438" t="s">
        <v>213</v>
      </c>
      <c r="H11" s="502">
        <v>0</v>
      </c>
      <c r="I11" s="502">
        <v>0</v>
      </c>
      <c r="J11" s="502">
        <v>0</v>
      </c>
      <c r="K11" s="438" t="s">
        <v>213</v>
      </c>
      <c r="L11" s="502">
        <v>0</v>
      </c>
      <c r="M11" s="438" t="s">
        <v>213</v>
      </c>
      <c r="N11" s="438" t="s">
        <v>213</v>
      </c>
      <c r="O11" s="438" t="s">
        <v>213</v>
      </c>
      <c r="P11" s="502">
        <v>0</v>
      </c>
      <c r="Q11" s="502">
        <v>0</v>
      </c>
      <c r="R11" s="502"/>
      <c r="S11" s="703"/>
      <c r="T11" s="229"/>
    </row>
    <row r="12" spans="1:20" ht="18" customHeight="1" x14ac:dyDescent="0.2">
      <c r="A12" s="238"/>
      <c r="B12" s="689"/>
      <c r="C12" s="230" t="s">
        <v>47</v>
      </c>
      <c r="D12" s="228" t="s">
        <v>60</v>
      </c>
      <c r="E12" s="228" t="s">
        <v>48</v>
      </c>
      <c r="F12" s="502">
        <v>0</v>
      </c>
      <c r="G12" s="438" t="s">
        <v>213</v>
      </c>
      <c r="H12" s="502">
        <v>0</v>
      </c>
      <c r="I12" s="502">
        <v>0</v>
      </c>
      <c r="J12" s="502">
        <v>0</v>
      </c>
      <c r="K12" s="438" t="s">
        <v>213</v>
      </c>
      <c r="L12" s="502">
        <v>0</v>
      </c>
      <c r="M12" s="438" t="s">
        <v>213</v>
      </c>
      <c r="N12" s="438" t="s">
        <v>213</v>
      </c>
      <c r="O12" s="438" t="s">
        <v>213</v>
      </c>
      <c r="P12" s="502">
        <v>0</v>
      </c>
      <c r="Q12" s="502">
        <v>0</v>
      </c>
      <c r="R12" s="502"/>
      <c r="S12" s="703"/>
      <c r="T12" s="229"/>
    </row>
    <row r="13" spans="1:20" ht="18" customHeight="1" x14ac:dyDescent="0.2">
      <c r="A13" s="237">
        <v>40</v>
      </c>
      <c r="B13" s="687" t="s">
        <v>65</v>
      </c>
      <c r="C13" s="230" t="s">
        <v>212</v>
      </c>
      <c r="D13" s="228" t="s">
        <v>66</v>
      </c>
      <c r="E13" s="228" t="s">
        <v>57</v>
      </c>
      <c r="F13" s="231">
        <f>F18+F23</f>
        <v>3.1185000000000005</v>
      </c>
      <c r="G13" s="231" t="e">
        <f>G18+G23</f>
        <v>#VALUE!</v>
      </c>
      <c r="H13" s="231">
        <f t="shared" ref="H13:I13" si="0">H18+H23</f>
        <v>3.0324</v>
      </c>
      <c r="I13" s="231">
        <f t="shared" si="0"/>
        <v>1.9089</v>
      </c>
      <c r="J13" s="231" t="e">
        <f>J18+J23</f>
        <v>#VALUE!</v>
      </c>
      <c r="K13" s="231" t="e">
        <f t="shared" ref="K13:O13" si="1">K18+K23</f>
        <v>#VALUE!</v>
      </c>
      <c r="L13" s="231">
        <f t="shared" si="1"/>
        <v>3.37155</v>
      </c>
      <c r="M13" s="231" t="e">
        <f t="shared" si="1"/>
        <v>#VALUE!</v>
      </c>
      <c r="N13" s="231" t="e">
        <f t="shared" si="1"/>
        <v>#VALUE!</v>
      </c>
      <c r="O13" s="231" t="e">
        <f t="shared" si="1"/>
        <v>#VALUE!</v>
      </c>
      <c r="P13" s="231" t="e">
        <f>P18+P23</f>
        <v>#VALUE!</v>
      </c>
      <c r="Q13" s="231">
        <f>Q18+Q23</f>
        <v>3.0870000000000002</v>
      </c>
      <c r="R13" s="231"/>
      <c r="S13" s="703"/>
      <c r="T13" s="229" t="s">
        <v>67</v>
      </c>
    </row>
    <row r="14" spans="1:20" ht="18" customHeight="1" x14ac:dyDescent="0.2">
      <c r="A14" s="241"/>
      <c r="B14" s="688"/>
      <c r="C14" s="230" t="s">
        <v>47</v>
      </c>
      <c r="D14" s="228" t="s">
        <v>68</v>
      </c>
      <c r="E14" s="228" t="s">
        <v>48</v>
      </c>
      <c r="F14" s="233">
        <v>5</v>
      </c>
      <c r="G14" s="233">
        <v>5</v>
      </c>
      <c r="H14" s="233">
        <v>5</v>
      </c>
      <c r="I14" s="233">
        <v>5</v>
      </c>
      <c r="J14" s="233">
        <v>5</v>
      </c>
      <c r="K14" s="233">
        <v>5</v>
      </c>
      <c r="L14" s="233">
        <v>5</v>
      </c>
      <c r="M14" s="233">
        <v>5</v>
      </c>
      <c r="N14" s="233">
        <v>5</v>
      </c>
      <c r="O14" s="233">
        <v>5</v>
      </c>
      <c r="P14" s="233">
        <v>5</v>
      </c>
      <c r="Q14" s="233">
        <v>5</v>
      </c>
      <c r="R14" s="233"/>
      <c r="S14" s="703"/>
      <c r="T14" s="229"/>
    </row>
    <row r="15" spans="1:20" ht="18" customHeight="1" x14ac:dyDescent="0.2">
      <c r="A15" s="241"/>
      <c r="B15" s="688"/>
      <c r="C15" s="230" t="s">
        <v>49</v>
      </c>
      <c r="D15" s="228" t="s">
        <v>69</v>
      </c>
      <c r="E15" s="228" t="s">
        <v>70</v>
      </c>
      <c r="F15" s="248">
        <v>38</v>
      </c>
      <c r="G15" s="248">
        <v>38</v>
      </c>
      <c r="H15" s="248">
        <v>38</v>
      </c>
      <c r="I15" s="248">
        <v>38</v>
      </c>
      <c r="J15" s="248">
        <v>38</v>
      </c>
      <c r="K15" s="248">
        <v>38</v>
      </c>
      <c r="L15" s="248">
        <v>38</v>
      </c>
      <c r="M15" s="248">
        <v>38</v>
      </c>
      <c r="N15" s="248">
        <v>38</v>
      </c>
      <c r="O15" s="248">
        <v>38</v>
      </c>
      <c r="P15" s="248">
        <v>38</v>
      </c>
      <c r="Q15" s="248">
        <v>38</v>
      </c>
      <c r="R15" s="248"/>
      <c r="S15" s="703"/>
      <c r="T15" s="229"/>
    </row>
    <row r="16" spans="1:20" ht="18" customHeight="1" x14ac:dyDescent="0.2">
      <c r="A16" s="241"/>
      <c r="B16" s="688"/>
      <c r="C16" s="230" t="s">
        <v>71</v>
      </c>
      <c r="D16" s="228" t="s">
        <v>72</v>
      </c>
      <c r="E16" s="228" t="s">
        <v>73</v>
      </c>
      <c r="F16" s="248">
        <v>47489</v>
      </c>
      <c r="G16" s="248">
        <v>47489</v>
      </c>
      <c r="H16" s="248">
        <v>47489</v>
      </c>
      <c r="I16" s="248">
        <v>47489</v>
      </c>
      <c r="J16" s="248">
        <v>47489</v>
      </c>
      <c r="K16" s="248">
        <v>47489</v>
      </c>
      <c r="L16" s="248">
        <v>47489</v>
      </c>
      <c r="M16" s="248">
        <v>47489</v>
      </c>
      <c r="N16" s="248">
        <v>47489</v>
      </c>
      <c r="O16" s="248">
        <v>47489</v>
      </c>
      <c r="P16" s="248">
        <v>47489</v>
      </c>
      <c r="Q16" s="248">
        <v>47489</v>
      </c>
      <c r="R16" s="248"/>
      <c r="S16" s="703"/>
      <c r="T16" s="229"/>
    </row>
    <row r="17" spans="1:22" ht="18" customHeight="1" x14ac:dyDescent="0.2">
      <c r="A17" s="238"/>
      <c r="B17" s="689"/>
      <c r="C17" s="230" t="s">
        <v>74</v>
      </c>
      <c r="D17" s="228" t="s">
        <v>75</v>
      </c>
      <c r="E17" s="228" t="s">
        <v>76</v>
      </c>
      <c r="F17" s="248">
        <f>F22+F27</f>
        <v>148094.44650000002</v>
      </c>
      <c r="G17" s="415" t="e">
        <f>G22+G27</f>
        <v>#VALUE!</v>
      </c>
      <c r="H17" s="248">
        <f>H22+H27</f>
        <v>144005.64360000001</v>
      </c>
      <c r="I17" s="248">
        <f>I22+I27</f>
        <v>27682</v>
      </c>
      <c r="J17" s="415" t="e">
        <f t="shared" ref="J17:Q17" si="2">J22+J27</f>
        <v>#VALUE!</v>
      </c>
      <c r="K17" s="415" t="e">
        <f t="shared" si="2"/>
        <v>#VALUE!</v>
      </c>
      <c r="L17" s="415">
        <f>L22+L27</f>
        <v>61377</v>
      </c>
      <c r="M17" s="415" t="e">
        <f>M22+M27</f>
        <v>#VALUE!</v>
      </c>
      <c r="N17" s="415" t="e">
        <f t="shared" si="2"/>
        <v>#VALUE!</v>
      </c>
      <c r="O17" s="415" t="e">
        <f t="shared" si="2"/>
        <v>#VALUE!</v>
      </c>
      <c r="P17" s="415" t="e">
        <f t="shared" si="2"/>
        <v>#VALUE!</v>
      </c>
      <c r="Q17" s="415">
        <f t="shared" si="2"/>
        <v>56382</v>
      </c>
      <c r="R17" s="415"/>
      <c r="S17" s="703"/>
      <c r="T17" s="229" t="s">
        <v>77</v>
      </c>
    </row>
    <row r="18" spans="1:22" ht="18" customHeight="1" x14ac:dyDescent="0.2">
      <c r="A18" s="237" t="s">
        <v>78</v>
      </c>
      <c r="B18" s="687" t="s">
        <v>79</v>
      </c>
      <c r="C18" s="230" t="s">
        <v>212</v>
      </c>
      <c r="D18" s="228" t="s">
        <v>80</v>
      </c>
      <c r="E18" s="228" t="s">
        <v>57</v>
      </c>
      <c r="F18" s="378">
        <v>3.1185000000000005</v>
      </c>
      <c r="G18" s="502">
        <v>0</v>
      </c>
      <c r="H18" s="378">
        <v>3.0324</v>
      </c>
      <c r="I18" s="378">
        <v>1.9089</v>
      </c>
      <c r="J18" s="378">
        <v>3.2744250000000008</v>
      </c>
      <c r="K18" s="502">
        <v>0</v>
      </c>
      <c r="L18" s="378">
        <v>3.37155</v>
      </c>
      <c r="M18" s="502">
        <v>0</v>
      </c>
      <c r="N18" s="502">
        <v>0</v>
      </c>
      <c r="O18" s="502">
        <v>0</v>
      </c>
      <c r="P18" s="378">
        <v>1.9257000000000002</v>
      </c>
      <c r="Q18" s="378">
        <v>3.0870000000000002</v>
      </c>
      <c r="R18" s="378"/>
      <c r="S18" s="703"/>
      <c r="T18" s="380" t="s">
        <v>214</v>
      </c>
    </row>
    <row r="19" spans="1:22" ht="41.25" customHeight="1" x14ac:dyDescent="0.2">
      <c r="A19" s="241"/>
      <c r="B19" s="688"/>
      <c r="C19" s="230" t="s">
        <v>47</v>
      </c>
      <c r="D19" s="228" t="s">
        <v>81</v>
      </c>
      <c r="E19" s="228" t="s">
        <v>48</v>
      </c>
      <c r="F19" s="439" t="s">
        <v>213</v>
      </c>
      <c r="G19" s="502">
        <v>0</v>
      </c>
      <c r="H19" s="439" t="s">
        <v>213</v>
      </c>
      <c r="I19" s="440" t="s">
        <v>213</v>
      </c>
      <c r="J19" s="536" t="str">
        <f>F19</f>
        <v>Doplní ÚČASTNÍK</v>
      </c>
      <c r="K19" s="502">
        <v>0</v>
      </c>
      <c r="L19" s="440" t="s">
        <v>213</v>
      </c>
      <c r="M19" s="502">
        <v>0</v>
      </c>
      <c r="N19" s="502">
        <v>0</v>
      </c>
      <c r="O19" s="502">
        <v>0</v>
      </c>
      <c r="P19" s="536" t="str">
        <f>F19</f>
        <v>Doplní ÚČASTNÍK</v>
      </c>
      <c r="Q19" s="440" t="s">
        <v>213</v>
      </c>
      <c r="R19" s="605"/>
      <c r="S19" s="703"/>
      <c r="T19" s="380" t="s">
        <v>744</v>
      </c>
      <c r="V19" s="203"/>
    </row>
    <row r="20" spans="1:22" ht="18" customHeight="1" x14ac:dyDescent="0.2">
      <c r="A20" s="241"/>
      <c r="B20" s="688"/>
      <c r="C20" s="230" t="s">
        <v>49</v>
      </c>
      <c r="D20" s="228" t="s">
        <v>82</v>
      </c>
      <c r="E20" s="228" t="s">
        <v>70</v>
      </c>
      <c r="F20" s="533" t="s">
        <v>213</v>
      </c>
      <c r="G20" s="502">
        <v>0</v>
      </c>
      <c r="H20" s="533" t="s">
        <v>213</v>
      </c>
      <c r="I20" s="533" t="s">
        <v>213</v>
      </c>
      <c r="J20" s="533" t="s">
        <v>213</v>
      </c>
      <c r="K20" s="502">
        <v>0</v>
      </c>
      <c r="L20" s="533" t="s">
        <v>213</v>
      </c>
      <c r="M20" s="502">
        <v>0</v>
      </c>
      <c r="N20" s="502">
        <v>0</v>
      </c>
      <c r="O20" s="502">
        <v>0</v>
      </c>
      <c r="P20" s="533" t="s">
        <v>213</v>
      </c>
      <c r="Q20" s="533" t="s">
        <v>213</v>
      </c>
      <c r="R20" s="606"/>
      <c r="S20" s="703"/>
      <c r="T20" s="229"/>
      <c r="V20" s="203"/>
    </row>
    <row r="21" spans="1:22" ht="18" customHeight="1" x14ac:dyDescent="0.2">
      <c r="A21" s="241"/>
      <c r="B21" s="688"/>
      <c r="C21" s="230" t="s">
        <v>71</v>
      </c>
      <c r="D21" s="228" t="s">
        <v>83</v>
      </c>
      <c r="E21" s="228" t="s">
        <v>73</v>
      </c>
      <c r="F21" s="248">
        <v>47489</v>
      </c>
      <c r="G21" s="502">
        <v>0</v>
      </c>
      <c r="H21" s="248">
        <v>47489</v>
      </c>
      <c r="I21" s="248">
        <v>47489</v>
      </c>
      <c r="J21" s="248">
        <v>47489</v>
      </c>
      <c r="K21" s="502">
        <v>0</v>
      </c>
      <c r="L21" s="248">
        <v>47489</v>
      </c>
      <c r="M21" s="502">
        <v>0</v>
      </c>
      <c r="N21" s="502">
        <v>0</v>
      </c>
      <c r="O21" s="502">
        <v>0</v>
      </c>
      <c r="P21" s="248">
        <v>47489</v>
      </c>
      <c r="Q21" s="248">
        <v>47489</v>
      </c>
      <c r="R21" s="248"/>
      <c r="S21" s="703"/>
      <c r="T21" s="229"/>
    </row>
    <row r="22" spans="1:22" ht="25.5" customHeight="1" x14ac:dyDescent="0.2">
      <c r="A22" s="238"/>
      <c r="B22" s="689"/>
      <c r="C22" s="230" t="s">
        <v>74</v>
      </c>
      <c r="D22" s="228" t="s">
        <v>84</v>
      </c>
      <c r="E22" s="228" t="s">
        <v>76</v>
      </c>
      <c r="F22" s="248">
        <f>F18*F21</f>
        <v>148094.44650000002</v>
      </c>
      <c r="G22" s="502">
        <v>0</v>
      </c>
      <c r="H22" s="248">
        <f>H18*H21</f>
        <v>144005.64360000001</v>
      </c>
      <c r="I22" s="248">
        <v>27682</v>
      </c>
      <c r="J22" s="248">
        <f>J18*J21</f>
        <v>155499.16882500003</v>
      </c>
      <c r="K22" s="502">
        <v>0</v>
      </c>
      <c r="L22" s="248">
        <v>61377</v>
      </c>
      <c r="M22" s="502">
        <v>0</v>
      </c>
      <c r="N22" s="502">
        <v>0</v>
      </c>
      <c r="O22" s="502">
        <v>0</v>
      </c>
      <c r="P22" s="248">
        <v>28016</v>
      </c>
      <c r="Q22" s="248">
        <v>56382</v>
      </c>
      <c r="R22" s="248"/>
      <c r="S22" s="703"/>
      <c r="T22" s="380" t="s">
        <v>215</v>
      </c>
    </row>
    <row r="23" spans="1:22" ht="18" customHeight="1" x14ac:dyDescent="0.2">
      <c r="A23" s="237" t="s">
        <v>85</v>
      </c>
      <c r="B23" s="687" t="s">
        <v>86</v>
      </c>
      <c r="C23" s="230" t="s">
        <v>212</v>
      </c>
      <c r="D23" s="228" t="s">
        <v>87</v>
      </c>
      <c r="E23" s="228" t="s">
        <v>57</v>
      </c>
      <c r="F23" s="502">
        <v>0</v>
      </c>
      <c r="G23" s="438" t="s">
        <v>213</v>
      </c>
      <c r="H23" s="502">
        <v>0</v>
      </c>
      <c r="I23" s="502">
        <v>0</v>
      </c>
      <c r="J23" s="438" t="s">
        <v>213</v>
      </c>
      <c r="K23" s="438" t="s">
        <v>213</v>
      </c>
      <c r="L23" s="502">
        <v>0</v>
      </c>
      <c r="M23" s="438" t="s">
        <v>213</v>
      </c>
      <c r="N23" s="438" t="s">
        <v>213</v>
      </c>
      <c r="O23" s="438" t="s">
        <v>213</v>
      </c>
      <c r="P23" s="438" t="s">
        <v>213</v>
      </c>
      <c r="Q23" s="502">
        <v>0</v>
      </c>
      <c r="R23" s="502"/>
      <c r="S23" s="703"/>
      <c r="T23" s="229"/>
    </row>
    <row r="24" spans="1:22" ht="18" customHeight="1" x14ac:dyDescent="0.2">
      <c r="A24" s="241"/>
      <c r="B24" s="688"/>
      <c r="C24" s="230" t="s">
        <v>47</v>
      </c>
      <c r="D24" s="228" t="s">
        <v>88</v>
      </c>
      <c r="E24" s="228" t="s">
        <v>48</v>
      </c>
      <c r="F24" s="502">
        <v>0</v>
      </c>
      <c r="G24" s="438" t="s">
        <v>213</v>
      </c>
      <c r="H24" s="502">
        <v>0</v>
      </c>
      <c r="I24" s="502">
        <v>0</v>
      </c>
      <c r="J24" s="438" t="s">
        <v>213</v>
      </c>
      <c r="K24" s="438" t="s">
        <v>213</v>
      </c>
      <c r="L24" s="502">
        <v>0</v>
      </c>
      <c r="M24" s="502">
        <v>0</v>
      </c>
      <c r="N24" s="502">
        <v>0</v>
      </c>
      <c r="O24" s="438" t="s">
        <v>213</v>
      </c>
      <c r="P24" s="438" t="s">
        <v>213</v>
      </c>
      <c r="Q24" s="502">
        <v>0</v>
      </c>
      <c r="R24" s="502"/>
      <c r="S24" s="703"/>
      <c r="T24" s="229"/>
    </row>
    <row r="25" spans="1:22" ht="18" customHeight="1" x14ac:dyDescent="0.2">
      <c r="A25" s="241"/>
      <c r="B25" s="688"/>
      <c r="C25" s="230" t="s">
        <v>49</v>
      </c>
      <c r="D25" s="228" t="s">
        <v>89</v>
      </c>
      <c r="E25" s="228" t="s">
        <v>70</v>
      </c>
      <c r="F25" s="502">
        <v>0</v>
      </c>
      <c r="G25" s="438" t="s">
        <v>213</v>
      </c>
      <c r="H25" s="502">
        <v>0</v>
      </c>
      <c r="I25" s="502">
        <v>0</v>
      </c>
      <c r="J25" s="438" t="s">
        <v>213</v>
      </c>
      <c r="K25" s="438" t="s">
        <v>213</v>
      </c>
      <c r="L25" s="502">
        <v>0</v>
      </c>
      <c r="M25" s="438" t="s">
        <v>213</v>
      </c>
      <c r="N25" s="438" t="s">
        <v>213</v>
      </c>
      <c r="O25" s="438" t="s">
        <v>213</v>
      </c>
      <c r="P25" s="438" t="s">
        <v>213</v>
      </c>
      <c r="Q25" s="502">
        <v>0</v>
      </c>
      <c r="R25" s="502"/>
      <c r="S25" s="703"/>
      <c r="T25" s="229"/>
    </row>
    <row r="26" spans="1:22" ht="18" customHeight="1" x14ac:dyDescent="0.2">
      <c r="A26" s="241"/>
      <c r="B26" s="688"/>
      <c r="C26" s="230" t="s">
        <v>71</v>
      </c>
      <c r="D26" s="228" t="s">
        <v>90</v>
      </c>
      <c r="E26" s="228" t="s">
        <v>73</v>
      </c>
      <c r="F26" s="502">
        <v>0</v>
      </c>
      <c r="G26" s="248">
        <v>47489</v>
      </c>
      <c r="H26" s="502">
        <v>0</v>
      </c>
      <c r="I26" s="502">
        <v>0</v>
      </c>
      <c r="J26" s="248">
        <v>47489</v>
      </c>
      <c r="K26" s="248">
        <v>47489</v>
      </c>
      <c r="L26" s="502">
        <v>0</v>
      </c>
      <c r="M26" s="248">
        <v>47489</v>
      </c>
      <c r="N26" s="248">
        <v>47489</v>
      </c>
      <c r="O26" s="248">
        <v>47489</v>
      </c>
      <c r="P26" s="248">
        <v>47489</v>
      </c>
      <c r="Q26" s="502">
        <v>0</v>
      </c>
      <c r="R26" s="502"/>
      <c r="S26" s="703"/>
      <c r="T26" s="229"/>
    </row>
    <row r="27" spans="1:22" ht="18" customHeight="1" x14ac:dyDescent="0.2">
      <c r="A27" s="238"/>
      <c r="B27" s="689"/>
      <c r="C27" s="230" t="s">
        <v>216</v>
      </c>
      <c r="D27" s="228" t="s">
        <v>91</v>
      </c>
      <c r="E27" s="228" t="s">
        <v>76</v>
      </c>
      <c r="F27" s="502">
        <v>0</v>
      </c>
      <c r="G27" s="294" t="e">
        <f>G23*G26</f>
        <v>#VALUE!</v>
      </c>
      <c r="H27" s="502">
        <v>0</v>
      </c>
      <c r="I27" s="502">
        <v>0</v>
      </c>
      <c r="J27" s="234" t="e">
        <f t="shared" ref="J27:K27" si="3">J23*J26</f>
        <v>#VALUE!</v>
      </c>
      <c r="K27" s="234" t="e">
        <f t="shared" si="3"/>
        <v>#VALUE!</v>
      </c>
      <c r="L27" s="502">
        <v>0</v>
      </c>
      <c r="M27" s="234" t="e">
        <f>M23*M26</f>
        <v>#VALUE!</v>
      </c>
      <c r="N27" s="234" t="e">
        <f>N23*N26</f>
        <v>#VALUE!</v>
      </c>
      <c r="O27" s="260" t="e">
        <f>O23*O26</f>
        <v>#VALUE!</v>
      </c>
      <c r="P27" s="252" t="e">
        <f>P23*P26</f>
        <v>#VALUE!</v>
      </c>
      <c r="Q27" s="502">
        <v>0</v>
      </c>
      <c r="R27" s="502"/>
      <c r="S27" s="703"/>
      <c r="T27" s="229" t="s">
        <v>92</v>
      </c>
    </row>
    <row r="28" spans="1:22" ht="18" customHeight="1" x14ac:dyDescent="0.2">
      <c r="A28" s="237" t="s">
        <v>93</v>
      </c>
      <c r="B28" s="687" t="s">
        <v>217</v>
      </c>
      <c r="C28" s="230" t="s">
        <v>55</v>
      </c>
      <c r="D28" s="228" t="s">
        <v>95</v>
      </c>
      <c r="E28" s="228" t="s">
        <v>57</v>
      </c>
      <c r="F28" s="233">
        <v>136.9</v>
      </c>
      <c r="G28" s="502">
        <v>0</v>
      </c>
      <c r="H28" s="233">
        <v>133.5</v>
      </c>
      <c r="I28" s="233">
        <v>87.5</v>
      </c>
      <c r="J28" s="233">
        <f>F28</f>
        <v>136.9</v>
      </c>
      <c r="K28" s="502">
        <v>0</v>
      </c>
      <c r="L28" s="233">
        <v>143.5</v>
      </c>
      <c r="M28" s="502">
        <v>0</v>
      </c>
      <c r="N28" s="502">
        <v>0</v>
      </c>
      <c r="O28" s="502">
        <v>0</v>
      </c>
      <c r="P28" s="233">
        <v>88</v>
      </c>
      <c r="Q28" s="233">
        <v>135.5</v>
      </c>
      <c r="R28" s="233"/>
      <c r="S28" s="703"/>
      <c r="T28" s="685" t="s">
        <v>218</v>
      </c>
      <c r="V28" s="203"/>
    </row>
    <row r="29" spans="1:22" ht="18" customHeight="1" x14ac:dyDescent="0.2">
      <c r="A29" s="241"/>
      <c r="B29" s="688"/>
      <c r="C29" s="230" t="s">
        <v>47</v>
      </c>
      <c r="D29" s="228" t="s">
        <v>97</v>
      </c>
      <c r="E29" s="228" t="s">
        <v>48</v>
      </c>
      <c r="F29" s="233">
        <v>559.29999999999995</v>
      </c>
      <c r="G29" s="502">
        <v>0</v>
      </c>
      <c r="H29" s="233">
        <v>563.6</v>
      </c>
      <c r="I29" s="233">
        <v>600</v>
      </c>
      <c r="J29" s="233">
        <f>F29</f>
        <v>559.29999999999995</v>
      </c>
      <c r="K29" s="502">
        <v>0</v>
      </c>
      <c r="L29" s="233">
        <v>544.70000000000005</v>
      </c>
      <c r="M29" s="502">
        <v>0</v>
      </c>
      <c r="N29" s="502">
        <v>0</v>
      </c>
      <c r="O29" s="502">
        <v>0</v>
      </c>
      <c r="P29" s="233">
        <v>600</v>
      </c>
      <c r="Q29" s="233">
        <v>559</v>
      </c>
      <c r="R29" s="233"/>
      <c r="S29" s="703"/>
      <c r="T29" s="685"/>
    </row>
    <row r="30" spans="1:22" ht="18" customHeight="1" x14ac:dyDescent="0.2">
      <c r="A30" s="242"/>
      <c r="B30" s="688"/>
      <c r="C30" s="230" t="s">
        <v>100</v>
      </c>
      <c r="D30" s="228" t="s">
        <v>101</v>
      </c>
      <c r="E30" s="228" t="s">
        <v>73</v>
      </c>
      <c r="F30" s="438" t="s">
        <v>213</v>
      </c>
      <c r="G30" s="502">
        <v>0</v>
      </c>
      <c r="H30" s="438" t="s">
        <v>213</v>
      </c>
      <c r="I30" s="438" t="s">
        <v>213</v>
      </c>
      <c r="J30" s="438" t="s">
        <v>213</v>
      </c>
      <c r="K30" s="502">
        <v>0</v>
      </c>
      <c r="L30" s="438" t="s">
        <v>213</v>
      </c>
      <c r="M30" s="502">
        <v>0</v>
      </c>
      <c r="N30" s="502">
        <v>0</v>
      </c>
      <c r="O30" s="502">
        <v>0</v>
      </c>
      <c r="P30" s="438" t="s">
        <v>213</v>
      </c>
      <c r="Q30" s="502">
        <v>0</v>
      </c>
      <c r="R30" s="502"/>
      <c r="S30" s="703"/>
      <c r="T30" s="685"/>
    </row>
    <row r="31" spans="1:22" ht="18" customHeight="1" x14ac:dyDescent="0.2">
      <c r="A31" s="238"/>
      <c r="B31" s="689"/>
      <c r="C31" s="226" t="s">
        <v>102</v>
      </c>
      <c r="D31" s="228" t="s">
        <v>103</v>
      </c>
      <c r="E31" s="228" t="s">
        <v>104</v>
      </c>
      <c r="F31" s="441" t="s">
        <v>213</v>
      </c>
      <c r="G31" s="502">
        <v>0</v>
      </c>
      <c r="H31" s="441" t="s">
        <v>213</v>
      </c>
      <c r="I31" s="438" t="s">
        <v>213</v>
      </c>
      <c r="J31" s="438" t="s">
        <v>213</v>
      </c>
      <c r="K31" s="502">
        <v>0</v>
      </c>
      <c r="L31" s="535" t="s">
        <v>213</v>
      </c>
      <c r="M31" s="502">
        <v>0</v>
      </c>
      <c r="N31" s="502">
        <v>0</v>
      </c>
      <c r="O31" s="502">
        <v>0</v>
      </c>
      <c r="P31" s="438" t="s">
        <v>213</v>
      </c>
      <c r="Q31" s="535" t="s">
        <v>213</v>
      </c>
      <c r="R31" s="607"/>
      <c r="S31" s="703"/>
      <c r="T31" s="685"/>
      <c r="V31" s="203"/>
    </row>
    <row r="32" spans="1:22" ht="18" customHeight="1" x14ac:dyDescent="0.2">
      <c r="A32" s="237">
        <v>3</v>
      </c>
      <c r="B32" s="687" t="s">
        <v>105</v>
      </c>
      <c r="C32" s="230" t="s">
        <v>47</v>
      </c>
      <c r="D32" s="228" t="s">
        <v>106</v>
      </c>
      <c r="E32" s="228" t="s">
        <v>48</v>
      </c>
      <c r="F32" s="381">
        <v>485</v>
      </c>
      <c r="G32" s="381">
        <v>485</v>
      </c>
      <c r="H32" s="381">
        <v>485</v>
      </c>
      <c r="I32" s="382">
        <v>485</v>
      </c>
      <c r="J32" s="381">
        <v>485</v>
      </c>
      <c r="K32" s="382">
        <v>485</v>
      </c>
      <c r="L32" s="534" t="s">
        <v>213</v>
      </c>
      <c r="M32" s="233">
        <v>485</v>
      </c>
      <c r="N32" s="233">
        <v>485</v>
      </c>
      <c r="O32" s="382">
        <v>485</v>
      </c>
      <c r="P32" s="382">
        <v>485</v>
      </c>
      <c r="Q32" s="502">
        <v>0</v>
      </c>
      <c r="R32" s="502"/>
      <c r="S32" s="703"/>
      <c r="T32" s="229" t="s">
        <v>219</v>
      </c>
      <c r="V32" s="203"/>
    </row>
    <row r="33" spans="1:22" ht="18" customHeight="1" x14ac:dyDescent="0.2">
      <c r="A33" s="241"/>
      <c r="B33" s="688"/>
      <c r="C33" s="230" t="s">
        <v>49</v>
      </c>
      <c r="D33" s="228" t="s">
        <v>108</v>
      </c>
      <c r="E33" s="228" t="s">
        <v>70</v>
      </c>
      <c r="F33" s="379">
        <v>72</v>
      </c>
      <c r="G33" s="379">
        <v>72</v>
      </c>
      <c r="H33" s="379">
        <v>72</v>
      </c>
      <c r="I33" s="379">
        <v>72</v>
      </c>
      <c r="J33" s="379">
        <v>72</v>
      </c>
      <c r="K33" s="379">
        <v>72</v>
      </c>
      <c r="L33" s="379">
        <v>72</v>
      </c>
      <c r="M33" s="438" t="s">
        <v>213</v>
      </c>
      <c r="N33" s="438" t="s">
        <v>213</v>
      </c>
      <c r="O33" s="379">
        <v>72</v>
      </c>
      <c r="P33" s="379">
        <v>72</v>
      </c>
      <c r="Q33" s="502">
        <v>0</v>
      </c>
      <c r="R33" s="502"/>
      <c r="S33" s="703"/>
      <c r="T33" s="380" t="s">
        <v>220</v>
      </c>
    </row>
    <row r="34" spans="1:22" ht="18" customHeight="1" x14ac:dyDescent="0.2">
      <c r="A34" s="241"/>
      <c r="B34" s="688"/>
      <c r="C34" s="230" t="s">
        <v>100</v>
      </c>
      <c r="D34" s="228" t="s">
        <v>110</v>
      </c>
      <c r="E34" s="228" t="s">
        <v>73</v>
      </c>
      <c r="F34" s="232">
        <v>3372.2056879069778</v>
      </c>
      <c r="G34" s="232">
        <v>3372.2056879069778</v>
      </c>
      <c r="H34" s="232">
        <v>3372.2056879069778</v>
      </c>
      <c r="I34" s="232">
        <v>3372.2056879069778</v>
      </c>
      <c r="J34" s="232">
        <v>3372.2056879069778</v>
      </c>
      <c r="K34" s="232">
        <v>3372.2056879069778</v>
      </c>
      <c r="L34" s="438" t="s">
        <v>213</v>
      </c>
      <c r="M34" s="438" t="s">
        <v>213</v>
      </c>
      <c r="N34" s="438" t="s">
        <v>213</v>
      </c>
      <c r="O34" s="232">
        <v>3372.2056879069778</v>
      </c>
      <c r="P34" s="232">
        <v>3372.2056879069778</v>
      </c>
      <c r="Q34" s="502">
        <v>0</v>
      </c>
      <c r="R34" s="502"/>
      <c r="S34" s="703"/>
      <c r="T34" s="229"/>
    </row>
    <row r="35" spans="1:22" ht="18" customHeight="1" x14ac:dyDescent="0.2">
      <c r="A35" s="241"/>
      <c r="B35" s="688"/>
      <c r="C35" s="230" t="s">
        <v>212</v>
      </c>
      <c r="D35" s="228" t="s">
        <v>111</v>
      </c>
      <c r="E35" s="228" t="s">
        <v>57</v>
      </c>
      <c r="F35" s="538" t="s">
        <v>213</v>
      </c>
      <c r="G35" s="368">
        <v>12.6</v>
      </c>
      <c r="H35" s="539" t="s">
        <v>213</v>
      </c>
      <c r="I35" s="438" t="s">
        <v>213</v>
      </c>
      <c r="J35" s="539" t="s">
        <v>213</v>
      </c>
      <c r="K35" s="392">
        <v>20</v>
      </c>
      <c r="L35" s="438" t="s">
        <v>213</v>
      </c>
      <c r="M35" s="368">
        <v>12.6</v>
      </c>
      <c r="N35" s="368">
        <v>20</v>
      </c>
      <c r="O35" s="438" t="s">
        <v>213</v>
      </c>
      <c r="P35" s="438" t="s">
        <v>213</v>
      </c>
      <c r="Q35" s="502">
        <v>0</v>
      </c>
      <c r="R35" s="502"/>
      <c r="S35" s="703"/>
      <c r="T35" s="229"/>
    </row>
    <row r="36" spans="1:22" ht="18" customHeight="1" x14ac:dyDescent="0.2">
      <c r="A36" s="238"/>
      <c r="B36" s="689"/>
      <c r="C36" s="230" t="s">
        <v>74</v>
      </c>
      <c r="D36" s="228" t="s">
        <v>112</v>
      </c>
      <c r="E36" s="228" t="s">
        <v>113</v>
      </c>
      <c r="F36" s="263" t="e">
        <f>F35*(F34-F46)</f>
        <v>#VALUE!</v>
      </c>
      <c r="G36" s="295">
        <f>G35*(G34-G46)</f>
        <v>38502.71934248622</v>
      </c>
      <c r="H36" s="263" t="e">
        <f>H35*(H34-H46)</f>
        <v>#VALUE!</v>
      </c>
      <c r="I36" s="235" t="e">
        <f t="shared" ref="I36:P36" si="4">I35*(I34-I46)</f>
        <v>#VALUE!</v>
      </c>
      <c r="J36" s="260" t="e">
        <f t="shared" si="4"/>
        <v>#VALUE!</v>
      </c>
      <c r="K36" s="264">
        <f t="shared" si="4"/>
        <v>59041.116731502276</v>
      </c>
      <c r="L36" s="235" t="e">
        <f t="shared" si="4"/>
        <v>#VALUE!</v>
      </c>
      <c r="M36" s="235" t="e">
        <f t="shared" si="4"/>
        <v>#VALUE!</v>
      </c>
      <c r="N36" s="235" t="e">
        <f t="shared" si="4"/>
        <v>#VALUE!</v>
      </c>
      <c r="O36" s="235" t="e">
        <f t="shared" si="4"/>
        <v>#VALUE!</v>
      </c>
      <c r="P36" s="235" t="e">
        <f t="shared" si="4"/>
        <v>#VALUE!</v>
      </c>
      <c r="Q36" s="502">
        <v>0</v>
      </c>
      <c r="R36" s="502"/>
      <c r="S36" s="703"/>
      <c r="T36" s="229" t="s">
        <v>221</v>
      </c>
      <c r="V36" s="203"/>
    </row>
    <row r="37" spans="1:22" ht="18" customHeight="1" x14ac:dyDescent="0.2">
      <c r="A37" s="237">
        <v>4</v>
      </c>
      <c r="B37" s="687" t="s">
        <v>115</v>
      </c>
      <c r="C37" s="230" t="s">
        <v>47</v>
      </c>
      <c r="D37" s="228" t="s">
        <v>116</v>
      </c>
      <c r="E37" s="228" t="s">
        <v>48</v>
      </c>
      <c r="F37" s="443">
        <v>285</v>
      </c>
      <c r="G37" s="442" t="s">
        <v>213</v>
      </c>
      <c r="H37" s="442" t="s">
        <v>213</v>
      </c>
      <c r="I37" s="438" t="s">
        <v>213</v>
      </c>
      <c r="J37" s="491">
        <f>F37</f>
        <v>285</v>
      </c>
      <c r="K37" s="438" t="s">
        <v>213</v>
      </c>
      <c r="L37" s="438" t="s">
        <v>213</v>
      </c>
      <c r="M37" s="438" t="s">
        <v>213</v>
      </c>
      <c r="N37" s="438" t="s">
        <v>213</v>
      </c>
      <c r="O37" s="438" t="s">
        <v>213</v>
      </c>
      <c r="P37" s="490">
        <f>F37</f>
        <v>285</v>
      </c>
      <c r="Q37" s="502">
        <v>0</v>
      </c>
      <c r="R37" s="502"/>
      <c r="S37" s="703"/>
      <c r="T37" s="229" t="s">
        <v>222</v>
      </c>
    </row>
    <row r="38" spans="1:22" ht="18" customHeight="1" x14ac:dyDescent="0.2">
      <c r="A38" s="241"/>
      <c r="B38" s="688"/>
      <c r="C38" s="230" t="s">
        <v>49</v>
      </c>
      <c r="D38" s="228" t="s">
        <v>118</v>
      </c>
      <c r="E38" s="228" t="s">
        <v>70</v>
      </c>
      <c r="F38" s="382">
        <v>11</v>
      </c>
      <c r="G38" s="382">
        <v>11</v>
      </c>
      <c r="H38" s="382">
        <v>11</v>
      </c>
      <c r="I38" s="382">
        <v>11</v>
      </c>
      <c r="J38" s="382">
        <v>11</v>
      </c>
      <c r="K38" s="382">
        <v>11</v>
      </c>
      <c r="L38" s="382">
        <v>11</v>
      </c>
      <c r="M38" s="382">
        <v>11</v>
      </c>
      <c r="N38" s="382">
        <v>11</v>
      </c>
      <c r="O38" s="382">
        <v>11</v>
      </c>
      <c r="P38" s="382">
        <v>11</v>
      </c>
      <c r="Q38" s="502">
        <v>0</v>
      </c>
      <c r="R38" s="502"/>
      <c r="S38" s="703"/>
      <c r="T38" s="229"/>
      <c r="V38" s="203"/>
    </row>
    <row r="39" spans="1:22" ht="18" customHeight="1" x14ac:dyDescent="0.2">
      <c r="A39" s="241"/>
      <c r="B39" s="688"/>
      <c r="C39" s="230" t="s">
        <v>100</v>
      </c>
      <c r="D39" s="228" t="s">
        <v>119</v>
      </c>
      <c r="E39" s="228" t="s">
        <v>73</v>
      </c>
      <c r="F39" s="438" t="s">
        <v>213</v>
      </c>
      <c r="G39" s="438" t="s">
        <v>213</v>
      </c>
      <c r="H39" s="438" t="s">
        <v>213</v>
      </c>
      <c r="I39" s="438" t="s">
        <v>213</v>
      </c>
      <c r="J39" s="438">
        <v>3036</v>
      </c>
      <c r="K39" s="438" t="s">
        <v>213</v>
      </c>
      <c r="L39" s="438" t="s">
        <v>213</v>
      </c>
      <c r="M39" s="438" t="s">
        <v>213</v>
      </c>
      <c r="N39" s="438" t="s">
        <v>213</v>
      </c>
      <c r="O39" s="438" t="s">
        <v>213</v>
      </c>
      <c r="P39" s="438" t="s">
        <v>213</v>
      </c>
      <c r="Q39" s="502">
        <v>0</v>
      </c>
      <c r="R39" s="502"/>
      <c r="S39" s="703"/>
      <c r="T39" s="229"/>
    </row>
    <row r="40" spans="1:22" ht="18" customHeight="1" x14ac:dyDescent="0.2">
      <c r="A40" s="241"/>
      <c r="B40" s="688"/>
      <c r="C40" s="230" t="s">
        <v>212</v>
      </c>
      <c r="D40" s="228" t="s">
        <v>120</v>
      </c>
      <c r="E40" s="228" t="s">
        <v>57</v>
      </c>
      <c r="F40" s="442" t="s">
        <v>213</v>
      </c>
      <c r="G40" s="442" t="s">
        <v>213</v>
      </c>
      <c r="H40" s="442" t="s">
        <v>213</v>
      </c>
      <c r="I40" s="438" t="s">
        <v>213</v>
      </c>
      <c r="J40" s="442" t="s">
        <v>213</v>
      </c>
      <c r="K40" s="438" t="s">
        <v>213</v>
      </c>
      <c r="L40" s="438" t="s">
        <v>213</v>
      </c>
      <c r="M40" s="438" t="s">
        <v>213</v>
      </c>
      <c r="N40" s="438" t="s">
        <v>213</v>
      </c>
      <c r="O40" s="438" t="s">
        <v>213</v>
      </c>
      <c r="P40" s="438" t="s">
        <v>213</v>
      </c>
      <c r="Q40" s="502">
        <v>0</v>
      </c>
      <c r="R40" s="502"/>
      <c r="S40" s="703"/>
      <c r="T40" s="380" t="s">
        <v>223</v>
      </c>
      <c r="V40" s="203"/>
    </row>
    <row r="41" spans="1:22" ht="18" customHeight="1" x14ac:dyDescent="0.2">
      <c r="A41" s="238"/>
      <c r="B41" s="689"/>
      <c r="C41" s="230" t="s">
        <v>74</v>
      </c>
      <c r="D41" s="228" t="s">
        <v>121</v>
      </c>
      <c r="E41" s="228" t="s">
        <v>76</v>
      </c>
      <c r="F41" s="390" t="e">
        <f>F40*(F39-F46)</f>
        <v>#VALUE!</v>
      </c>
      <c r="G41" s="390" t="e">
        <f t="shared" ref="G41:P41" si="5">G40*(G39-G46)</f>
        <v>#VALUE!</v>
      </c>
      <c r="H41" s="390" t="e">
        <f t="shared" si="5"/>
        <v>#VALUE!</v>
      </c>
      <c r="I41" s="235" t="e">
        <f t="shared" si="5"/>
        <v>#VALUE!</v>
      </c>
      <c r="J41" s="391" t="e">
        <f t="shared" si="5"/>
        <v>#VALUE!</v>
      </c>
      <c r="K41" s="235" t="e">
        <f t="shared" si="5"/>
        <v>#VALUE!</v>
      </c>
      <c r="L41" s="235" t="e">
        <f t="shared" si="5"/>
        <v>#VALUE!</v>
      </c>
      <c r="M41" s="235" t="e">
        <f t="shared" si="5"/>
        <v>#VALUE!</v>
      </c>
      <c r="N41" s="235" t="e">
        <f t="shared" si="5"/>
        <v>#VALUE!</v>
      </c>
      <c r="O41" s="235" t="e">
        <f t="shared" si="5"/>
        <v>#VALUE!</v>
      </c>
      <c r="P41" s="235" t="e">
        <f t="shared" si="5"/>
        <v>#VALUE!</v>
      </c>
      <c r="Q41" s="502">
        <v>0</v>
      </c>
      <c r="R41" s="502"/>
      <c r="S41" s="703"/>
      <c r="T41" s="229" t="s">
        <v>224</v>
      </c>
    </row>
    <row r="42" spans="1:22" ht="15.75" customHeight="1" x14ac:dyDescent="0.2">
      <c r="A42" s="241" t="s">
        <v>26</v>
      </c>
      <c r="B42" s="517" t="s">
        <v>225</v>
      </c>
      <c r="C42" s="230" t="s">
        <v>212</v>
      </c>
      <c r="D42" s="228" t="s">
        <v>226</v>
      </c>
      <c r="E42" s="228" t="s">
        <v>57</v>
      </c>
      <c r="F42" s="438" t="s">
        <v>213</v>
      </c>
      <c r="G42" s="438" t="s">
        <v>213</v>
      </c>
      <c r="H42" s="438" t="s">
        <v>213</v>
      </c>
      <c r="I42" s="438" t="s">
        <v>213</v>
      </c>
      <c r="J42" s="438" t="s">
        <v>213</v>
      </c>
      <c r="K42" s="438" t="s">
        <v>213</v>
      </c>
      <c r="L42" s="438" t="s">
        <v>213</v>
      </c>
      <c r="M42" s="438" t="s">
        <v>213</v>
      </c>
      <c r="N42" s="438" t="s">
        <v>213</v>
      </c>
      <c r="O42" s="438" t="s">
        <v>213</v>
      </c>
      <c r="P42" s="438" t="s">
        <v>213</v>
      </c>
      <c r="Q42" s="502">
        <v>0</v>
      </c>
      <c r="R42" s="502"/>
      <c r="S42" s="703"/>
      <c r="T42" s="503" t="s">
        <v>227</v>
      </c>
      <c r="V42" s="203"/>
    </row>
    <row r="43" spans="1:22" ht="18" customHeight="1" x14ac:dyDescent="0.2">
      <c r="A43" s="237">
        <v>12</v>
      </c>
      <c r="B43" s="687" t="s">
        <v>228</v>
      </c>
      <c r="C43" s="230" t="s">
        <v>212</v>
      </c>
      <c r="D43" s="228" t="s">
        <v>145</v>
      </c>
      <c r="E43" s="228" t="s">
        <v>57</v>
      </c>
      <c r="F43" s="386" t="e">
        <f>F40+F35+F42</f>
        <v>#VALUE!</v>
      </c>
      <c r="G43" s="386" t="e">
        <f t="shared" ref="G43:P43" si="6">G40+G35+G42</f>
        <v>#VALUE!</v>
      </c>
      <c r="H43" s="386" t="e">
        <f t="shared" si="6"/>
        <v>#VALUE!</v>
      </c>
      <c r="I43" s="386" t="e">
        <f t="shared" si="6"/>
        <v>#VALUE!</v>
      </c>
      <c r="J43" s="386" t="e">
        <f t="shared" si="6"/>
        <v>#VALUE!</v>
      </c>
      <c r="K43" s="386" t="e">
        <f t="shared" si="6"/>
        <v>#VALUE!</v>
      </c>
      <c r="L43" s="386" t="e">
        <f t="shared" si="6"/>
        <v>#VALUE!</v>
      </c>
      <c r="M43" s="386" t="e">
        <f t="shared" si="6"/>
        <v>#VALUE!</v>
      </c>
      <c r="N43" s="386" t="e">
        <f t="shared" si="6"/>
        <v>#VALUE!</v>
      </c>
      <c r="O43" s="386" t="e">
        <f t="shared" si="6"/>
        <v>#VALUE!</v>
      </c>
      <c r="P43" s="386" t="e">
        <f t="shared" si="6"/>
        <v>#VALUE!</v>
      </c>
      <c r="Q43" s="502">
        <v>0</v>
      </c>
      <c r="R43" s="502"/>
      <c r="S43" s="703"/>
      <c r="T43" s="687" t="s">
        <v>229</v>
      </c>
      <c r="V43" s="203"/>
    </row>
    <row r="44" spans="1:22" ht="18" customHeight="1" x14ac:dyDescent="0.2">
      <c r="A44" s="241"/>
      <c r="B44" s="688"/>
      <c r="C44" s="230" t="s">
        <v>47</v>
      </c>
      <c r="D44" s="228" t="s">
        <v>148</v>
      </c>
      <c r="E44" s="228" t="s">
        <v>48</v>
      </c>
      <c r="F44" s="382">
        <v>117.5</v>
      </c>
      <c r="G44" s="382">
        <v>75.305999999999997</v>
      </c>
      <c r="H44" s="382">
        <v>46.472000000000001</v>
      </c>
      <c r="I44" s="382">
        <v>135</v>
      </c>
      <c r="J44" s="382">
        <v>117.5</v>
      </c>
      <c r="K44" s="382">
        <v>100</v>
      </c>
      <c r="L44" s="382">
        <v>135</v>
      </c>
      <c r="M44" s="382">
        <v>85</v>
      </c>
      <c r="N44" s="382">
        <v>114</v>
      </c>
      <c r="O44" s="382">
        <v>40</v>
      </c>
      <c r="P44" s="382">
        <v>117.5</v>
      </c>
      <c r="Q44" s="502">
        <v>0</v>
      </c>
      <c r="R44" s="502"/>
      <c r="S44" s="703"/>
      <c r="T44" s="688"/>
    </row>
    <row r="45" spans="1:22" ht="18" customHeight="1" x14ac:dyDescent="0.2">
      <c r="A45" s="241"/>
      <c r="B45" s="688"/>
      <c r="C45" s="230" t="s">
        <v>49</v>
      </c>
      <c r="D45" s="228" t="s">
        <v>149</v>
      </c>
      <c r="E45" s="228" t="s">
        <v>70</v>
      </c>
      <c r="F45" s="382">
        <v>15</v>
      </c>
      <c r="G45" s="382">
        <v>15</v>
      </c>
      <c r="H45" s="382">
        <v>15</v>
      </c>
      <c r="I45" s="382">
        <v>15</v>
      </c>
      <c r="J45" s="382">
        <v>15</v>
      </c>
      <c r="K45" s="382">
        <v>15</v>
      </c>
      <c r="L45" s="382">
        <v>15</v>
      </c>
      <c r="M45" s="382">
        <v>15</v>
      </c>
      <c r="N45" s="382">
        <v>15</v>
      </c>
      <c r="O45" s="382">
        <v>15</v>
      </c>
      <c r="P45" s="382">
        <v>15</v>
      </c>
      <c r="Q45" s="502">
        <v>0</v>
      </c>
      <c r="R45" s="502"/>
      <c r="S45" s="703"/>
      <c r="T45" s="688"/>
    </row>
    <row r="46" spans="1:22" ht="18" customHeight="1" x14ac:dyDescent="0.2">
      <c r="A46" s="241"/>
      <c r="B46" s="688"/>
      <c r="C46" s="230" t="s">
        <v>100</v>
      </c>
      <c r="D46" s="228" t="s">
        <v>150</v>
      </c>
      <c r="E46" s="228" t="s">
        <v>73</v>
      </c>
      <c r="F46" s="233">
        <v>494.097158473695</v>
      </c>
      <c r="G46" s="233">
        <v>316.4343115191827</v>
      </c>
      <c r="H46" s="233">
        <v>195.88614579699268</v>
      </c>
      <c r="I46" s="233">
        <v>568.55279079108004</v>
      </c>
      <c r="J46" s="233">
        <v>494.097158473695</v>
      </c>
      <c r="K46" s="233">
        <v>420.14985133186389</v>
      </c>
      <c r="L46" s="233">
        <v>568.55279079108004</v>
      </c>
      <c r="M46" s="233">
        <v>357.07801764388847</v>
      </c>
      <c r="N46" s="233">
        <v>479.27116623945142</v>
      </c>
      <c r="O46" s="233">
        <v>168.8635469881078</v>
      </c>
      <c r="P46" s="233">
        <v>494.097158473695</v>
      </c>
      <c r="Q46" s="502">
        <v>0</v>
      </c>
      <c r="R46" s="502"/>
      <c r="S46" s="703"/>
      <c r="T46" s="689"/>
      <c r="V46" s="203"/>
    </row>
    <row r="47" spans="1:22" ht="18" customHeight="1" x14ac:dyDescent="0.2">
      <c r="A47" s="228" t="s">
        <v>800</v>
      </c>
      <c r="B47" s="532" t="s">
        <v>230</v>
      </c>
      <c r="C47" s="230" t="s">
        <v>55</v>
      </c>
      <c r="D47" s="228" t="s">
        <v>799</v>
      </c>
      <c r="E47" s="228" t="s">
        <v>57</v>
      </c>
      <c r="F47" s="519">
        <v>0</v>
      </c>
      <c r="G47" s="228">
        <v>0</v>
      </c>
      <c r="H47" s="228">
        <v>0</v>
      </c>
      <c r="I47" s="228">
        <v>0</v>
      </c>
      <c r="J47" s="228">
        <v>0</v>
      </c>
      <c r="K47" s="228">
        <v>0</v>
      </c>
      <c r="L47" s="228">
        <v>0</v>
      </c>
      <c r="M47" s="228">
        <v>0</v>
      </c>
      <c r="N47" s="228">
        <v>0</v>
      </c>
      <c r="O47" s="228">
        <v>0</v>
      </c>
      <c r="P47" s="228">
        <v>0</v>
      </c>
      <c r="Q47" s="502"/>
      <c r="R47" s="502"/>
      <c r="S47" s="703"/>
      <c r="T47" s="503"/>
      <c r="V47" s="203"/>
    </row>
    <row r="48" spans="1:22" ht="18" customHeight="1" x14ac:dyDescent="0.2">
      <c r="A48" s="237">
        <v>2</v>
      </c>
      <c r="B48" s="687" t="s">
        <v>231</v>
      </c>
      <c r="C48" s="230" t="s">
        <v>59</v>
      </c>
      <c r="D48" s="228" t="s">
        <v>152</v>
      </c>
      <c r="E48" s="228" t="s">
        <v>48</v>
      </c>
      <c r="F48" s="381">
        <v>120</v>
      </c>
      <c r="G48" s="381">
        <v>90</v>
      </c>
      <c r="H48" s="381">
        <v>90</v>
      </c>
      <c r="I48" s="387">
        <v>90</v>
      </c>
      <c r="J48" s="381">
        <v>120</v>
      </c>
      <c r="K48" s="387">
        <v>90</v>
      </c>
      <c r="L48" s="387">
        <v>120</v>
      </c>
      <c r="M48" s="387">
        <v>90</v>
      </c>
      <c r="N48" s="387">
        <v>110</v>
      </c>
      <c r="O48" s="387">
        <v>90</v>
      </c>
      <c r="P48" s="387">
        <v>120</v>
      </c>
      <c r="Q48" s="502">
        <v>0</v>
      </c>
      <c r="R48" s="502"/>
      <c r="S48" s="703"/>
      <c r="T48" s="229"/>
    </row>
    <row r="49" spans="1:22" ht="18" customHeight="1" x14ac:dyDescent="0.2">
      <c r="A49" s="241"/>
      <c r="B49" s="688"/>
      <c r="C49" s="230" t="s">
        <v>49</v>
      </c>
      <c r="D49" s="228" t="s">
        <v>153</v>
      </c>
      <c r="E49" s="228" t="s">
        <v>70</v>
      </c>
      <c r="F49" s="444" t="s">
        <v>213</v>
      </c>
      <c r="G49" s="444" t="s">
        <v>213</v>
      </c>
      <c r="H49" s="444" t="s">
        <v>213</v>
      </c>
      <c r="I49" s="444" t="s">
        <v>213</v>
      </c>
      <c r="J49" s="444" t="s">
        <v>213</v>
      </c>
      <c r="K49" s="444" t="s">
        <v>213</v>
      </c>
      <c r="L49" s="444" t="s">
        <v>213</v>
      </c>
      <c r="M49" s="444" t="s">
        <v>213</v>
      </c>
      <c r="N49" s="444" t="s">
        <v>213</v>
      </c>
      <c r="O49" s="444" t="s">
        <v>213</v>
      </c>
      <c r="P49" s="444" t="s">
        <v>213</v>
      </c>
      <c r="Q49" s="502">
        <v>0</v>
      </c>
      <c r="R49" s="502"/>
      <c r="S49" s="703"/>
      <c r="T49" s="229"/>
    </row>
    <row r="50" spans="1:22" ht="18" customHeight="1" x14ac:dyDescent="0.2">
      <c r="A50" s="241"/>
      <c r="B50" s="688"/>
      <c r="C50" s="230" t="s">
        <v>109</v>
      </c>
      <c r="D50" s="228" t="s">
        <v>154</v>
      </c>
      <c r="E50" s="228" t="s">
        <v>73</v>
      </c>
      <c r="F50" s="233">
        <v>504.91057375530124</v>
      </c>
      <c r="G50" s="233">
        <v>378.30709446920849</v>
      </c>
      <c r="H50" s="233">
        <v>378.30709446920849</v>
      </c>
      <c r="I50" s="233">
        <v>378.30709446920849</v>
      </c>
      <c r="J50" s="233">
        <v>504.91057375530124</v>
      </c>
      <c r="K50" s="233">
        <v>378.14068422858071</v>
      </c>
      <c r="L50" s="233">
        <v>504.91057375530124</v>
      </c>
      <c r="M50" s="233">
        <v>378.14068422858071</v>
      </c>
      <c r="N50" s="233">
        <v>462.56913382188878</v>
      </c>
      <c r="O50" s="233">
        <v>378.14068422858071</v>
      </c>
      <c r="P50" s="233">
        <v>504.91057375530124</v>
      </c>
      <c r="Q50" s="502">
        <v>0</v>
      </c>
      <c r="R50" s="502"/>
      <c r="S50" s="703"/>
      <c r="T50" s="229"/>
    </row>
    <row r="51" spans="1:22" ht="18" customHeight="1" x14ac:dyDescent="0.2">
      <c r="A51" s="238"/>
      <c r="B51" s="689"/>
      <c r="C51" s="226" t="s">
        <v>155</v>
      </c>
      <c r="D51" s="228" t="s">
        <v>156</v>
      </c>
      <c r="E51" s="228" t="s">
        <v>76</v>
      </c>
      <c r="F51" s="388" t="e">
        <f>F52*(F50-F55)</f>
        <v>#VALUE!</v>
      </c>
      <c r="G51" s="388" t="e">
        <f t="shared" ref="G51:H51" si="7">G52*(G50-G55)</f>
        <v>#VALUE!</v>
      </c>
      <c r="H51" s="388" t="e">
        <f t="shared" si="7"/>
        <v>#VALUE!</v>
      </c>
      <c r="I51" s="389" t="e">
        <f>I52*(I50-I55)</f>
        <v>#VALUE!</v>
      </c>
      <c r="J51" s="388" t="e">
        <f>J52*(J50-J55)</f>
        <v>#VALUE!</v>
      </c>
      <c r="K51" s="389" t="e">
        <f>K52*(K50-K55)</f>
        <v>#VALUE!</v>
      </c>
      <c r="L51" s="389" t="e">
        <f t="shared" ref="L51:P51" si="8">L52*(L50-L55)</f>
        <v>#VALUE!</v>
      </c>
      <c r="M51" s="389" t="e">
        <f t="shared" si="8"/>
        <v>#VALUE!</v>
      </c>
      <c r="N51" s="389" t="e">
        <f t="shared" si="8"/>
        <v>#VALUE!</v>
      </c>
      <c r="O51" s="389" t="e">
        <f t="shared" si="8"/>
        <v>#VALUE!</v>
      </c>
      <c r="P51" s="389" t="e">
        <f t="shared" si="8"/>
        <v>#VALUE!</v>
      </c>
      <c r="Q51" s="502">
        <v>0</v>
      </c>
      <c r="R51" s="502"/>
      <c r="S51" s="703"/>
      <c r="T51" s="229" t="s">
        <v>157</v>
      </c>
    </row>
    <row r="52" spans="1:22" ht="18" customHeight="1" x14ac:dyDescent="0.2">
      <c r="A52" s="237">
        <v>1</v>
      </c>
      <c r="B52" s="687" t="s">
        <v>158</v>
      </c>
      <c r="C52" s="230" t="s">
        <v>212</v>
      </c>
      <c r="D52" s="228" t="s">
        <v>159</v>
      </c>
      <c r="E52" s="228" t="s">
        <v>57</v>
      </c>
      <c r="F52" s="444" t="s">
        <v>213</v>
      </c>
      <c r="G52" s="444" t="s">
        <v>213</v>
      </c>
      <c r="H52" s="444" t="s">
        <v>213</v>
      </c>
      <c r="I52" s="444" t="s">
        <v>213</v>
      </c>
      <c r="J52" s="444" t="s">
        <v>213</v>
      </c>
      <c r="K52" s="444" t="s">
        <v>213</v>
      </c>
      <c r="L52" s="444" t="s">
        <v>213</v>
      </c>
      <c r="M52" s="444" t="s">
        <v>213</v>
      </c>
      <c r="N52" s="444" t="s">
        <v>213</v>
      </c>
      <c r="O52" s="444" t="s">
        <v>213</v>
      </c>
      <c r="P52" s="444" t="s">
        <v>213</v>
      </c>
      <c r="Q52" s="502">
        <v>0</v>
      </c>
      <c r="R52" s="502"/>
      <c r="S52" s="703"/>
      <c r="T52" s="229" t="s">
        <v>160</v>
      </c>
    </row>
    <row r="53" spans="1:22" ht="18" customHeight="1" x14ac:dyDescent="0.2">
      <c r="A53" s="241"/>
      <c r="B53" s="688"/>
      <c r="C53" s="230" t="s">
        <v>47</v>
      </c>
      <c r="D53" s="228" t="s">
        <v>161</v>
      </c>
      <c r="E53" s="228" t="s">
        <v>48</v>
      </c>
      <c r="F53" s="412">
        <v>57</v>
      </c>
      <c r="G53" s="412">
        <v>85</v>
      </c>
      <c r="H53" s="412">
        <v>57</v>
      </c>
      <c r="I53" s="412">
        <v>57</v>
      </c>
      <c r="J53" s="412">
        <v>57</v>
      </c>
      <c r="K53" s="412">
        <v>57</v>
      </c>
      <c r="L53" s="412">
        <v>57</v>
      </c>
      <c r="M53" s="412">
        <v>57</v>
      </c>
      <c r="N53" s="412">
        <v>85</v>
      </c>
      <c r="O53" s="412">
        <v>57</v>
      </c>
      <c r="P53" s="412">
        <v>57</v>
      </c>
      <c r="Q53" s="502">
        <v>0</v>
      </c>
      <c r="R53" s="502"/>
      <c r="S53" s="703"/>
      <c r="T53" s="229"/>
    </row>
    <row r="54" spans="1:22" ht="18" customHeight="1" x14ac:dyDescent="0.2">
      <c r="A54" s="241"/>
      <c r="B54" s="688"/>
      <c r="C54" s="230" t="s">
        <v>49</v>
      </c>
      <c r="D54" s="228" t="s">
        <v>162</v>
      </c>
      <c r="E54" s="228" t="s">
        <v>70</v>
      </c>
      <c r="F54" s="382">
        <v>18</v>
      </c>
      <c r="G54" s="382">
        <v>18</v>
      </c>
      <c r="H54" s="382">
        <v>18</v>
      </c>
      <c r="I54" s="382">
        <v>18</v>
      </c>
      <c r="J54" s="382">
        <v>18</v>
      </c>
      <c r="K54" s="382">
        <v>18</v>
      </c>
      <c r="L54" s="382">
        <v>18</v>
      </c>
      <c r="M54" s="382">
        <v>18</v>
      </c>
      <c r="N54" s="382">
        <v>18</v>
      </c>
      <c r="O54" s="382">
        <v>18</v>
      </c>
      <c r="P54" s="382">
        <v>18</v>
      </c>
      <c r="Q54" s="502">
        <v>0</v>
      </c>
      <c r="R54" s="502"/>
      <c r="S54" s="703"/>
      <c r="T54" s="229"/>
    </row>
    <row r="55" spans="1:22" ht="18" customHeight="1" x14ac:dyDescent="0.2">
      <c r="A55" s="238"/>
      <c r="B55" s="689"/>
      <c r="C55" s="230" t="s">
        <v>100</v>
      </c>
      <c r="D55" s="228" t="s">
        <v>163</v>
      </c>
      <c r="E55" s="228" t="s">
        <v>73</v>
      </c>
      <c r="F55" s="382">
        <v>240.11391744053441</v>
      </c>
      <c r="G55" s="382">
        <v>357.31351822164214</v>
      </c>
      <c r="H55" s="382">
        <v>240.11391744053441</v>
      </c>
      <c r="I55" s="382">
        <v>240.11391744053441</v>
      </c>
      <c r="J55" s="382">
        <v>240.11391744053441</v>
      </c>
      <c r="K55" s="382">
        <v>240.11391744053441</v>
      </c>
      <c r="L55" s="382">
        <v>240.11391744053441</v>
      </c>
      <c r="M55" s="382">
        <v>240.11391744053441</v>
      </c>
      <c r="N55" s="382">
        <v>357.31351822164214</v>
      </c>
      <c r="O55" s="382">
        <v>240.11391744053441</v>
      </c>
      <c r="P55" s="382">
        <v>240.11391744053441</v>
      </c>
      <c r="Q55" s="502">
        <v>0</v>
      </c>
      <c r="R55" s="502"/>
      <c r="S55" s="703"/>
      <c r="T55" s="229"/>
      <c r="V55" s="203"/>
    </row>
    <row r="56" spans="1:22" ht="18" customHeight="1" x14ac:dyDescent="0.2">
      <c r="A56" s="237"/>
      <c r="B56" s="687" t="s">
        <v>164</v>
      </c>
      <c r="C56" s="230" t="s">
        <v>47</v>
      </c>
      <c r="D56" s="228" t="s">
        <v>165</v>
      </c>
      <c r="E56" s="228" t="s">
        <v>48</v>
      </c>
      <c r="F56" s="438" t="s">
        <v>213</v>
      </c>
      <c r="G56" s="438" t="s">
        <v>213</v>
      </c>
      <c r="H56" s="438" t="s">
        <v>213</v>
      </c>
      <c r="I56" s="438" t="s">
        <v>213</v>
      </c>
      <c r="J56" s="438" t="s">
        <v>213</v>
      </c>
      <c r="K56" s="438" t="s">
        <v>213</v>
      </c>
      <c r="L56" s="438" t="s">
        <v>213</v>
      </c>
      <c r="M56" s="438" t="s">
        <v>213</v>
      </c>
      <c r="N56" s="438" t="s">
        <v>213</v>
      </c>
      <c r="O56" s="438" t="s">
        <v>213</v>
      </c>
      <c r="P56" s="438" t="s">
        <v>213</v>
      </c>
      <c r="Q56" s="438" t="s">
        <v>213</v>
      </c>
      <c r="R56" s="438"/>
      <c r="S56" s="703"/>
      <c r="T56" s="229"/>
    </row>
    <row r="57" spans="1:22" ht="18" customHeight="1" x14ac:dyDescent="0.2">
      <c r="A57" s="239"/>
      <c r="B57" s="689"/>
      <c r="C57" s="230" t="s">
        <v>100</v>
      </c>
      <c r="D57" s="228" t="s">
        <v>166</v>
      </c>
      <c r="E57" s="228" t="s">
        <v>73</v>
      </c>
      <c r="F57" s="438" t="s">
        <v>213</v>
      </c>
      <c r="G57" s="438" t="s">
        <v>213</v>
      </c>
      <c r="H57" s="438" t="s">
        <v>213</v>
      </c>
      <c r="I57" s="438" t="s">
        <v>213</v>
      </c>
      <c r="J57" s="438" t="s">
        <v>213</v>
      </c>
      <c r="K57" s="438" t="s">
        <v>213</v>
      </c>
      <c r="L57" s="438" t="s">
        <v>213</v>
      </c>
      <c r="M57" s="438" t="s">
        <v>213</v>
      </c>
      <c r="N57" s="438" t="s">
        <v>213</v>
      </c>
      <c r="O57" s="438" t="s">
        <v>213</v>
      </c>
      <c r="P57" s="438" t="s">
        <v>213</v>
      </c>
      <c r="Q57" s="438" t="s">
        <v>213</v>
      </c>
      <c r="R57" s="438"/>
      <c r="S57" s="703"/>
      <c r="T57" s="229"/>
    </row>
    <row r="58" spans="1:22" ht="18" customHeight="1" x14ac:dyDescent="0.2">
      <c r="A58" s="228">
        <v>30</v>
      </c>
      <c r="B58" s="678" t="s">
        <v>232</v>
      </c>
      <c r="C58" s="679"/>
      <c r="D58" s="228" t="s">
        <v>168</v>
      </c>
      <c r="E58" s="228" t="s">
        <v>113</v>
      </c>
      <c r="F58" s="441" t="s">
        <v>213</v>
      </c>
      <c r="G58" s="441" t="s">
        <v>213</v>
      </c>
      <c r="H58" s="441" t="s">
        <v>213</v>
      </c>
      <c r="I58" s="438" t="s">
        <v>213</v>
      </c>
      <c r="J58" s="438" t="s">
        <v>213</v>
      </c>
      <c r="K58" s="438" t="s">
        <v>213</v>
      </c>
      <c r="L58" s="438" t="s">
        <v>213</v>
      </c>
      <c r="M58" s="441" t="s">
        <v>213</v>
      </c>
      <c r="N58" s="441" t="s">
        <v>213</v>
      </c>
      <c r="O58" s="441" t="s">
        <v>213</v>
      </c>
      <c r="P58" s="438" t="s">
        <v>213</v>
      </c>
      <c r="Q58" s="438" t="s">
        <v>213</v>
      </c>
      <c r="R58" s="438"/>
      <c r="S58" s="704"/>
      <c r="T58" s="380"/>
    </row>
    <row r="59" spans="1:22" ht="18" customHeight="1" x14ac:dyDescent="0.2">
      <c r="A59" s="238">
        <v>10</v>
      </c>
      <c r="B59" s="240" t="s">
        <v>754</v>
      </c>
      <c r="C59" s="238"/>
      <c r="D59" s="238" t="s">
        <v>755</v>
      </c>
      <c r="E59" s="238" t="s">
        <v>756</v>
      </c>
      <c r="F59" s="609"/>
      <c r="G59" s="610"/>
      <c r="H59" s="610"/>
      <c r="I59" s="610"/>
      <c r="J59" s="610"/>
      <c r="K59" s="610"/>
      <c r="L59" s="610"/>
      <c r="M59" s="610"/>
      <c r="N59" s="610"/>
      <c r="O59" s="610"/>
      <c r="P59" s="610"/>
      <c r="Q59" s="611"/>
      <c r="R59" s="438" t="s">
        <v>213</v>
      </c>
      <c r="S59" s="620"/>
      <c r="T59" s="604"/>
    </row>
    <row r="60" spans="1:22" ht="18" customHeight="1" x14ac:dyDescent="0.2">
      <c r="A60" s="237">
        <v>11</v>
      </c>
      <c r="B60" s="427" t="s">
        <v>757</v>
      </c>
      <c r="C60" s="228" t="s">
        <v>55</v>
      </c>
      <c r="D60" s="228" t="s">
        <v>130</v>
      </c>
      <c r="E60" s="228" t="s">
        <v>758</v>
      </c>
      <c r="F60" s="609"/>
      <c r="G60" s="610"/>
      <c r="H60" s="610"/>
      <c r="I60" s="610"/>
      <c r="J60" s="610"/>
      <c r="K60" s="610"/>
      <c r="L60" s="610"/>
      <c r="M60" s="610"/>
      <c r="N60" s="610"/>
      <c r="O60" s="610"/>
      <c r="P60" s="610"/>
      <c r="Q60" s="611"/>
      <c r="R60" s="438" t="s">
        <v>213</v>
      </c>
      <c r="S60" s="621"/>
      <c r="T60" s="604"/>
    </row>
    <row r="61" spans="1:22" ht="18" customHeight="1" x14ac:dyDescent="0.2">
      <c r="A61" s="241"/>
      <c r="B61" s="612"/>
      <c r="C61" s="228" t="s">
        <v>47</v>
      </c>
      <c r="D61" s="228" t="s">
        <v>132</v>
      </c>
      <c r="E61" s="228" t="s">
        <v>48</v>
      </c>
      <c r="F61" s="609"/>
      <c r="G61" s="610"/>
      <c r="H61" s="610"/>
      <c r="I61" s="610"/>
      <c r="J61" s="610"/>
      <c r="K61" s="610"/>
      <c r="L61" s="610"/>
      <c r="M61" s="610"/>
      <c r="N61" s="610"/>
      <c r="O61" s="610"/>
      <c r="P61" s="610"/>
      <c r="Q61" s="611"/>
      <c r="R61" s="502">
        <v>480</v>
      </c>
      <c r="S61" s="621"/>
      <c r="T61" s="604"/>
    </row>
    <row r="62" spans="1:22" ht="18" customHeight="1" x14ac:dyDescent="0.2">
      <c r="A62" s="241"/>
      <c r="B62" s="612"/>
      <c r="C62" s="228" t="s">
        <v>49</v>
      </c>
      <c r="D62" s="228" t="s">
        <v>133</v>
      </c>
      <c r="E62" s="228" t="s">
        <v>566</v>
      </c>
      <c r="F62" s="609"/>
      <c r="G62" s="610"/>
      <c r="H62" s="610"/>
      <c r="I62" s="610"/>
      <c r="J62" s="610"/>
      <c r="K62" s="610"/>
      <c r="L62" s="610"/>
      <c r="M62" s="610"/>
      <c r="N62" s="610"/>
      <c r="O62" s="610"/>
      <c r="P62" s="610"/>
      <c r="Q62" s="611"/>
      <c r="R62" s="502">
        <v>71</v>
      </c>
      <c r="S62" s="621"/>
      <c r="T62" s="604"/>
    </row>
    <row r="63" spans="1:22" ht="18" customHeight="1" x14ac:dyDescent="0.2">
      <c r="A63" s="238"/>
      <c r="B63" s="240"/>
      <c r="C63" s="228" t="s">
        <v>100</v>
      </c>
      <c r="D63" s="228" t="s">
        <v>134</v>
      </c>
      <c r="E63" s="228" t="s">
        <v>73</v>
      </c>
      <c r="F63" s="609"/>
      <c r="G63" s="610"/>
      <c r="H63" s="610"/>
      <c r="I63" s="610"/>
      <c r="J63" s="610"/>
      <c r="K63" s="610"/>
      <c r="L63" s="610"/>
      <c r="M63" s="610"/>
      <c r="N63" s="610"/>
      <c r="O63" s="610"/>
      <c r="P63" s="610"/>
      <c r="Q63" s="611"/>
      <c r="R63" s="608">
        <v>3361.2</v>
      </c>
      <c r="S63" s="621"/>
      <c r="T63" s="604"/>
    </row>
    <row r="64" spans="1:22" ht="18" customHeight="1" x14ac:dyDescent="0.2">
      <c r="A64" s="237">
        <v>12</v>
      </c>
      <c r="B64" s="427" t="s">
        <v>768</v>
      </c>
      <c r="C64" s="228" t="s">
        <v>212</v>
      </c>
      <c r="D64" s="228" t="s">
        <v>145</v>
      </c>
      <c r="E64" s="228" t="s">
        <v>758</v>
      </c>
      <c r="F64" s="609"/>
      <c r="G64" s="610"/>
      <c r="H64" s="610"/>
      <c r="I64" s="610"/>
      <c r="J64" s="610"/>
      <c r="K64" s="610"/>
      <c r="L64" s="610"/>
      <c r="M64" s="610"/>
      <c r="N64" s="610"/>
      <c r="O64" s="610"/>
      <c r="P64" s="610"/>
      <c r="Q64" s="611"/>
      <c r="R64" s="438" t="s">
        <v>213</v>
      </c>
      <c r="S64" s="621"/>
      <c r="T64" s="604"/>
    </row>
    <row r="65" spans="1:25" ht="18" customHeight="1" x14ac:dyDescent="0.2">
      <c r="A65" s="241"/>
      <c r="B65" s="612"/>
      <c r="C65" s="228" t="s">
        <v>47</v>
      </c>
      <c r="D65" s="228" t="s">
        <v>148</v>
      </c>
      <c r="E65" s="228" t="s">
        <v>48</v>
      </c>
      <c r="F65" s="609"/>
      <c r="G65" s="610"/>
      <c r="H65" s="610"/>
      <c r="I65" s="610"/>
      <c r="J65" s="610"/>
      <c r="K65" s="610"/>
      <c r="L65" s="610"/>
      <c r="M65" s="610"/>
      <c r="N65" s="610"/>
      <c r="O65" s="610"/>
      <c r="P65" s="610"/>
      <c r="Q65" s="611"/>
      <c r="R65" s="502">
        <v>86</v>
      </c>
      <c r="S65" s="621"/>
      <c r="T65" s="604"/>
    </row>
    <row r="66" spans="1:25" ht="18" customHeight="1" x14ac:dyDescent="0.2">
      <c r="A66" s="238"/>
      <c r="B66" s="240"/>
      <c r="C66" s="228" t="s">
        <v>100</v>
      </c>
      <c r="D66" s="228" t="s">
        <v>150</v>
      </c>
      <c r="E66" s="228" t="s">
        <v>73</v>
      </c>
      <c r="F66" s="609"/>
      <c r="G66" s="610"/>
      <c r="H66" s="610"/>
      <c r="I66" s="610"/>
      <c r="J66" s="610"/>
      <c r="K66" s="610"/>
      <c r="L66" s="610"/>
      <c r="M66" s="610"/>
      <c r="N66" s="610"/>
      <c r="O66" s="610"/>
      <c r="P66" s="610"/>
      <c r="Q66" s="611"/>
      <c r="R66" s="613">
        <v>361.26</v>
      </c>
      <c r="S66" s="621"/>
      <c r="T66" s="604"/>
    </row>
    <row r="67" spans="1:25" ht="18" customHeight="1" x14ac:dyDescent="0.2">
      <c r="A67" s="237">
        <v>13</v>
      </c>
      <c r="B67" s="427" t="s">
        <v>769</v>
      </c>
      <c r="C67" s="228" t="s">
        <v>212</v>
      </c>
      <c r="D67" s="228" t="s">
        <v>764</v>
      </c>
      <c r="E67" s="228" t="s">
        <v>48</v>
      </c>
      <c r="F67" s="609"/>
      <c r="G67" s="610"/>
      <c r="H67" s="610"/>
      <c r="I67" s="610"/>
      <c r="J67" s="610"/>
      <c r="K67" s="610"/>
      <c r="L67" s="610"/>
      <c r="M67" s="610"/>
      <c r="N67" s="610"/>
      <c r="O67" s="610"/>
      <c r="P67" s="610"/>
      <c r="Q67" s="611"/>
      <c r="R67" s="502">
        <v>30</v>
      </c>
      <c r="S67" s="621"/>
      <c r="T67" s="604"/>
    </row>
    <row r="68" spans="1:25" ht="18" customHeight="1" x14ac:dyDescent="0.2">
      <c r="A68" s="241"/>
      <c r="B68" s="612"/>
      <c r="C68" s="228" t="s">
        <v>47</v>
      </c>
      <c r="D68" s="228" t="s">
        <v>762</v>
      </c>
      <c r="E68" s="228" t="s">
        <v>48</v>
      </c>
      <c r="F68" s="609"/>
      <c r="G68" s="610"/>
      <c r="H68" s="610"/>
      <c r="I68" s="610"/>
      <c r="J68" s="610"/>
      <c r="K68" s="610"/>
      <c r="L68" s="610"/>
      <c r="M68" s="610"/>
      <c r="N68" s="610"/>
      <c r="O68" s="610"/>
      <c r="P68" s="610"/>
      <c r="Q68" s="611"/>
      <c r="R68" s="502">
        <v>60</v>
      </c>
      <c r="S68" s="621"/>
      <c r="T68" s="604"/>
    </row>
    <row r="69" spans="1:25" ht="18" customHeight="1" x14ac:dyDescent="0.2">
      <c r="A69" s="238"/>
      <c r="B69" s="240"/>
      <c r="C69" s="228" t="s">
        <v>100</v>
      </c>
      <c r="D69" s="228" t="s">
        <v>763</v>
      </c>
      <c r="E69" s="228" t="s">
        <v>73</v>
      </c>
      <c r="F69" s="609"/>
      <c r="G69" s="610"/>
      <c r="H69" s="610"/>
      <c r="I69" s="610"/>
      <c r="J69" s="610"/>
      <c r="K69" s="610"/>
      <c r="L69" s="610"/>
      <c r="M69" s="610"/>
      <c r="N69" s="610"/>
      <c r="O69" s="610"/>
      <c r="P69" s="610"/>
      <c r="Q69" s="611"/>
      <c r="R69" s="613">
        <v>252.36</v>
      </c>
      <c r="S69" s="621"/>
      <c r="T69" s="604"/>
    </row>
    <row r="70" spans="1:25" ht="18" customHeight="1" x14ac:dyDescent="0.2">
      <c r="A70" s="237">
        <v>14</v>
      </c>
      <c r="B70" s="427" t="s">
        <v>771</v>
      </c>
      <c r="C70" s="228" t="s">
        <v>47</v>
      </c>
      <c r="D70" s="228" t="s">
        <v>766</v>
      </c>
      <c r="E70" s="228" t="s">
        <v>48</v>
      </c>
      <c r="F70" s="609"/>
      <c r="G70" s="610"/>
      <c r="H70" s="610"/>
      <c r="I70" s="610"/>
      <c r="J70" s="610"/>
      <c r="K70" s="610"/>
      <c r="L70" s="610"/>
      <c r="M70" s="610"/>
      <c r="N70" s="610"/>
      <c r="O70" s="610"/>
      <c r="P70" s="610"/>
      <c r="Q70" s="611"/>
      <c r="R70" s="502">
        <v>118</v>
      </c>
      <c r="S70" s="621"/>
      <c r="T70" s="604"/>
    </row>
    <row r="71" spans="1:25" ht="18" customHeight="1" x14ac:dyDescent="0.2">
      <c r="A71" s="241"/>
      <c r="B71" s="612"/>
      <c r="C71" s="228" t="s">
        <v>759</v>
      </c>
      <c r="D71" s="228" t="s">
        <v>770</v>
      </c>
      <c r="E71" s="228" t="s">
        <v>760</v>
      </c>
      <c r="F71" s="609"/>
      <c r="G71" s="610"/>
      <c r="H71" s="610"/>
      <c r="I71" s="610"/>
      <c r="J71" s="610"/>
      <c r="K71" s="610"/>
      <c r="L71" s="610"/>
      <c r="M71" s="610"/>
      <c r="N71" s="610"/>
      <c r="O71" s="610"/>
      <c r="P71" s="610"/>
      <c r="Q71" s="611"/>
      <c r="R71" s="625">
        <v>85.232500000000002</v>
      </c>
      <c r="S71" s="621"/>
      <c r="T71" s="604"/>
    </row>
    <row r="72" spans="1:25" ht="18" customHeight="1" x14ac:dyDescent="0.2">
      <c r="A72" s="241"/>
      <c r="B72" s="612"/>
      <c r="C72" s="228" t="s">
        <v>100</v>
      </c>
      <c r="D72" s="228" t="s">
        <v>767</v>
      </c>
      <c r="E72" s="228" t="s">
        <v>73</v>
      </c>
      <c r="F72" s="609"/>
      <c r="G72" s="610"/>
      <c r="H72" s="610"/>
      <c r="I72" s="610"/>
      <c r="J72" s="610"/>
      <c r="K72" s="610"/>
      <c r="L72" s="610"/>
      <c r="M72" s="610"/>
      <c r="N72" s="610"/>
      <c r="O72" s="610"/>
      <c r="P72" s="610"/>
      <c r="Q72" s="611"/>
      <c r="R72" s="613">
        <v>496.18</v>
      </c>
      <c r="S72" s="621"/>
      <c r="T72" s="604"/>
    </row>
    <row r="73" spans="1:25" ht="18" customHeight="1" x14ac:dyDescent="0.2">
      <c r="A73" s="237">
        <v>14</v>
      </c>
      <c r="B73" s="427" t="s">
        <v>761</v>
      </c>
      <c r="C73" s="228" t="s">
        <v>212</v>
      </c>
      <c r="D73" s="228" t="s">
        <v>765</v>
      </c>
      <c r="E73" s="228" t="s">
        <v>758</v>
      </c>
      <c r="F73" s="609"/>
      <c r="G73" s="610"/>
      <c r="H73" s="610"/>
      <c r="I73" s="610"/>
      <c r="J73" s="610"/>
      <c r="K73" s="610"/>
      <c r="L73" s="610"/>
      <c r="M73" s="610"/>
      <c r="N73" s="610"/>
      <c r="O73" s="610"/>
      <c r="P73" s="610"/>
      <c r="Q73" s="611"/>
      <c r="R73" s="438" t="s">
        <v>213</v>
      </c>
      <c r="S73" s="621"/>
      <c r="T73" s="604"/>
    </row>
    <row r="74" spans="1:25" ht="18" customHeight="1" x14ac:dyDescent="0.2">
      <c r="A74" s="241"/>
      <c r="B74" s="612"/>
      <c r="C74" s="228" t="s">
        <v>47</v>
      </c>
      <c r="D74" s="228" t="s">
        <v>766</v>
      </c>
      <c r="E74" s="228" t="s">
        <v>48</v>
      </c>
      <c r="F74" s="609"/>
      <c r="G74" s="610"/>
      <c r="H74" s="610"/>
      <c r="I74" s="610"/>
      <c r="J74" s="610"/>
      <c r="K74" s="610"/>
      <c r="L74" s="610"/>
      <c r="M74" s="610"/>
      <c r="N74" s="610"/>
      <c r="O74" s="610"/>
      <c r="P74" s="610"/>
      <c r="Q74" s="611"/>
      <c r="R74" s="438" t="s">
        <v>213</v>
      </c>
      <c r="S74" s="621"/>
      <c r="T74" s="604"/>
    </row>
    <row r="75" spans="1:25" ht="18" customHeight="1" x14ac:dyDescent="0.2">
      <c r="A75" s="238"/>
      <c r="B75" s="240"/>
      <c r="C75" s="228" t="s">
        <v>100</v>
      </c>
      <c r="D75" s="228" t="s">
        <v>767</v>
      </c>
      <c r="E75" s="228" t="s">
        <v>73</v>
      </c>
      <c r="F75" s="609"/>
      <c r="G75" s="610"/>
      <c r="H75" s="610"/>
      <c r="I75" s="610"/>
      <c r="J75" s="610"/>
      <c r="K75" s="610"/>
      <c r="L75" s="610"/>
      <c r="M75" s="610"/>
      <c r="N75" s="610"/>
      <c r="O75" s="610"/>
      <c r="P75" s="610"/>
      <c r="Q75" s="611"/>
      <c r="R75" s="502">
        <v>614.79</v>
      </c>
      <c r="S75" s="622"/>
      <c r="T75" s="604"/>
    </row>
    <row r="76" spans="1:25" ht="18" customHeight="1" x14ac:dyDescent="0.2">
      <c r="A76" s="237">
        <v>15</v>
      </c>
      <c r="B76" s="427" t="s">
        <v>774</v>
      </c>
      <c r="C76" s="228" t="s">
        <v>212</v>
      </c>
      <c r="D76" s="228" t="s">
        <v>123</v>
      </c>
      <c r="E76" s="228" t="s">
        <v>758</v>
      </c>
      <c r="F76" s="623"/>
      <c r="G76" s="624"/>
      <c r="H76" s="624"/>
      <c r="I76" s="624"/>
      <c r="J76" s="624"/>
      <c r="K76" s="624"/>
      <c r="L76" s="624"/>
      <c r="M76" s="624"/>
      <c r="N76" s="624"/>
      <c r="O76" s="624"/>
      <c r="P76" s="624"/>
      <c r="Q76" s="611"/>
      <c r="R76" s="438" t="s">
        <v>213</v>
      </c>
      <c r="S76" s="622"/>
      <c r="T76" s="604"/>
    </row>
    <row r="77" spans="1:25" ht="18" customHeight="1" x14ac:dyDescent="0.2">
      <c r="A77" s="241"/>
      <c r="B77" s="612"/>
      <c r="C77" s="228" t="s">
        <v>47</v>
      </c>
      <c r="D77" s="228" t="s">
        <v>124</v>
      </c>
      <c r="E77" s="228" t="s">
        <v>48</v>
      </c>
      <c r="F77" s="623"/>
      <c r="G77" s="624"/>
      <c r="H77" s="624"/>
      <c r="I77" s="624"/>
      <c r="J77" s="624"/>
      <c r="K77" s="624"/>
      <c r="L77" s="624"/>
      <c r="M77" s="624"/>
      <c r="N77" s="624"/>
      <c r="O77" s="624"/>
      <c r="P77" s="624"/>
      <c r="Q77" s="611"/>
      <c r="R77" s="438" t="s">
        <v>213</v>
      </c>
      <c r="S77" s="622"/>
      <c r="T77" s="604"/>
    </row>
    <row r="78" spans="1:25" ht="18" customHeight="1" thickBot="1" x14ac:dyDescent="0.25">
      <c r="A78" s="238"/>
      <c r="B78" s="612"/>
      <c r="C78" s="237" t="s">
        <v>100</v>
      </c>
      <c r="D78" s="237" t="s">
        <v>126</v>
      </c>
      <c r="E78" s="237" t="s">
        <v>73</v>
      </c>
      <c r="F78" s="626"/>
      <c r="G78" s="627"/>
      <c r="H78" s="627"/>
      <c r="I78" s="627"/>
      <c r="J78" s="627"/>
      <c r="K78" s="627"/>
      <c r="L78" s="627"/>
      <c r="M78" s="627"/>
      <c r="N78" s="627"/>
      <c r="O78" s="627"/>
      <c r="P78" s="627"/>
      <c r="Q78" s="628"/>
      <c r="R78" s="603" t="s">
        <v>213</v>
      </c>
      <c r="S78" s="621"/>
      <c r="T78" s="604"/>
    </row>
    <row r="79" spans="1:25" ht="18" customHeight="1" thickTop="1" x14ac:dyDescent="0.2">
      <c r="A79" s="395"/>
      <c r="B79" s="693" t="s">
        <v>233</v>
      </c>
      <c r="C79" s="694"/>
      <c r="D79" s="629" t="s">
        <v>234</v>
      </c>
      <c r="E79" s="629" t="s">
        <v>113</v>
      </c>
      <c r="F79" s="630" t="e">
        <f t="shared" ref="F79:P79" si="9">F28*F30+F27</f>
        <v>#VALUE!</v>
      </c>
      <c r="G79" s="630" t="e">
        <f t="shared" si="9"/>
        <v>#VALUE!</v>
      </c>
      <c r="H79" s="630" t="e">
        <f t="shared" si="9"/>
        <v>#VALUE!</v>
      </c>
      <c r="I79" s="630" t="e">
        <f t="shared" si="9"/>
        <v>#VALUE!</v>
      </c>
      <c r="J79" s="630" t="e">
        <f t="shared" si="9"/>
        <v>#VALUE!</v>
      </c>
      <c r="K79" s="630" t="e">
        <f t="shared" si="9"/>
        <v>#VALUE!</v>
      </c>
      <c r="L79" s="630" t="e">
        <f t="shared" si="9"/>
        <v>#VALUE!</v>
      </c>
      <c r="M79" s="630" t="e">
        <f t="shared" si="9"/>
        <v>#VALUE!</v>
      </c>
      <c r="N79" s="630" t="e">
        <f t="shared" si="9"/>
        <v>#VALUE!</v>
      </c>
      <c r="O79" s="630" t="e">
        <f t="shared" si="9"/>
        <v>#VALUE!</v>
      </c>
      <c r="P79" s="630" t="e">
        <f t="shared" si="9"/>
        <v>#VALUE!</v>
      </c>
      <c r="Q79" s="631">
        <v>0</v>
      </c>
      <c r="R79" s="631"/>
      <c r="S79" s="631">
        <v>0</v>
      </c>
      <c r="T79" s="506"/>
    </row>
    <row r="80" spans="1:25" ht="18" customHeight="1" x14ac:dyDescent="0.2">
      <c r="A80" s="396"/>
      <c r="B80" s="678" t="s">
        <v>235</v>
      </c>
      <c r="C80" s="679"/>
      <c r="D80" s="228" t="s">
        <v>236</v>
      </c>
      <c r="E80" s="228" t="s">
        <v>113</v>
      </c>
      <c r="F80" s="537" t="e">
        <f t="shared" ref="F80:P80" si="10">F36+F41+F51</f>
        <v>#VALUE!</v>
      </c>
      <c r="G80" s="537" t="e">
        <f t="shared" si="10"/>
        <v>#VALUE!</v>
      </c>
      <c r="H80" s="537" t="e">
        <f t="shared" si="10"/>
        <v>#VALUE!</v>
      </c>
      <c r="I80" s="537" t="e">
        <f t="shared" si="10"/>
        <v>#VALUE!</v>
      </c>
      <c r="J80" s="537" t="e">
        <f t="shared" si="10"/>
        <v>#VALUE!</v>
      </c>
      <c r="K80" s="537" t="e">
        <f t="shared" si="10"/>
        <v>#VALUE!</v>
      </c>
      <c r="L80" s="537" t="e">
        <f t="shared" si="10"/>
        <v>#VALUE!</v>
      </c>
      <c r="M80" s="537" t="e">
        <f t="shared" si="10"/>
        <v>#VALUE!</v>
      </c>
      <c r="N80" s="537" t="e">
        <f t="shared" si="10"/>
        <v>#VALUE!</v>
      </c>
      <c r="O80" s="537" t="e">
        <f t="shared" si="10"/>
        <v>#VALUE!</v>
      </c>
      <c r="P80" s="537" t="e">
        <f t="shared" si="10"/>
        <v>#VALUE!</v>
      </c>
      <c r="Q80" s="502">
        <v>0</v>
      </c>
      <c r="R80" s="502"/>
      <c r="S80" s="502">
        <v>0</v>
      </c>
      <c r="T80" s="397"/>
      <c r="V80" s="634"/>
      <c r="W80" s="635"/>
      <c r="X80" s="635"/>
      <c r="Y80" s="635"/>
    </row>
    <row r="81" spans="1:25" ht="18" customHeight="1" x14ac:dyDescent="0.2">
      <c r="A81" s="398"/>
      <c r="B81" s="678" t="s">
        <v>237</v>
      </c>
      <c r="C81" s="679"/>
      <c r="D81" s="383" t="s">
        <v>238</v>
      </c>
      <c r="E81" s="228" t="s">
        <v>52</v>
      </c>
      <c r="F81" s="384" t="e">
        <f>100* F80/F79</f>
        <v>#VALUE!</v>
      </c>
      <c r="G81" s="384" t="e">
        <f t="shared" ref="G81:P81" si="11">100* G80/G79</f>
        <v>#VALUE!</v>
      </c>
      <c r="H81" s="384" t="e">
        <f t="shared" si="11"/>
        <v>#VALUE!</v>
      </c>
      <c r="I81" s="385" t="e">
        <f t="shared" si="11"/>
        <v>#VALUE!</v>
      </c>
      <c r="J81" s="385" t="e">
        <f t="shared" si="11"/>
        <v>#VALUE!</v>
      </c>
      <c r="K81" s="385" t="e">
        <f t="shared" si="11"/>
        <v>#VALUE!</v>
      </c>
      <c r="L81" s="385" t="e">
        <f t="shared" si="11"/>
        <v>#VALUE!</v>
      </c>
      <c r="M81" s="385" t="e">
        <f t="shared" si="11"/>
        <v>#VALUE!</v>
      </c>
      <c r="N81" s="385" t="e">
        <f t="shared" si="11"/>
        <v>#VALUE!</v>
      </c>
      <c r="O81" s="385" t="e">
        <f t="shared" si="11"/>
        <v>#VALUE!</v>
      </c>
      <c r="P81" s="385" t="e">
        <f t="shared" si="11"/>
        <v>#VALUE!</v>
      </c>
      <c r="Q81" s="502">
        <v>0</v>
      </c>
      <c r="R81" s="502"/>
      <c r="S81" s="502">
        <v>0</v>
      </c>
      <c r="T81" s="394" t="s">
        <v>239</v>
      </c>
      <c r="V81" s="635"/>
      <c r="W81" s="635"/>
      <c r="X81" s="635"/>
      <c r="Y81" s="635"/>
    </row>
    <row r="82" spans="1:25" ht="14.25" customHeight="1" x14ac:dyDescent="0.2">
      <c r="A82" s="398"/>
      <c r="B82" s="678" t="s">
        <v>773</v>
      </c>
      <c r="C82" s="679"/>
      <c r="D82" s="383" t="s">
        <v>776</v>
      </c>
      <c r="E82" s="228" t="s">
        <v>772</v>
      </c>
      <c r="F82" s="619"/>
      <c r="G82" s="618"/>
      <c r="H82" s="618"/>
      <c r="I82" s="618"/>
      <c r="J82" s="618"/>
      <c r="K82" s="618"/>
      <c r="L82" s="618"/>
      <c r="M82" s="618"/>
      <c r="N82" s="618"/>
      <c r="O82" s="618"/>
      <c r="P82" s="618"/>
      <c r="Q82" s="611"/>
      <c r="R82" s="384" t="e">
        <f>(R60*R63-R73*R75-R76*R78)/R59</f>
        <v>#VALUE!</v>
      </c>
      <c r="S82" s="502"/>
      <c r="T82" s="229" t="s">
        <v>777</v>
      </c>
      <c r="V82" s="636"/>
      <c r="W82" s="635"/>
      <c r="X82" s="655"/>
      <c r="Y82" s="635"/>
    </row>
    <row r="83" spans="1:25" ht="14.25" customHeight="1" x14ac:dyDescent="0.2">
      <c r="A83" s="175"/>
      <c r="B83" s="599"/>
      <c r="C83" s="599"/>
      <c r="D83" s="614"/>
      <c r="E83" s="615"/>
      <c r="F83" s="618"/>
      <c r="G83" s="618"/>
      <c r="H83" s="618"/>
      <c r="I83" s="616"/>
      <c r="J83" s="616"/>
      <c r="K83" s="616"/>
      <c r="L83" s="616"/>
      <c r="M83" s="616"/>
      <c r="N83" s="616"/>
      <c r="O83" s="616"/>
      <c r="P83" s="616"/>
      <c r="Q83" s="617"/>
      <c r="R83" s="617"/>
      <c r="S83" s="617"/>
      <c r="V83" s="655"/>
      <c r="W83" s="635"/>
      <c r="X83" s="655"/>
      <c r="Y83" s="635"/>
    </row>
    <row r="84" spans="1:25" ht="20.25" customHeight="1" x14ac:dyDescent="0.2">
      <c r="A84" s="175"/>
      <c r="B84" s="696" t="s">
        <v>240</v>
      </c>
      <c r="C84" s="696"/>
      <c r="D84" s="696"/>
      <c r="E84" s="696"/>
      <c r="F84" s="696"/>
      <c r="G84" s="696"/>
      <c r="H84" s="696"/>
      <c r="I84" s="696"/>
      <c r="J84" s="696"/>
      <c r="K84" s="696"/>
      <c r="L84" s="696"/>
      <c r="M84" s="696"/>
      <c r="N84" s="696"/>
      <c r="O84" s="696"/>
      <c r="P84" s="696"/>
      <c r="Q84" s="696"/>
      <c r="R84" s="696"/>
      <c r="S84" s="696"/>
      <c r="T84" s="696"/>
      <c r="V84" s="637"/>
      <c r="W84" s="635"/>
      <c r="X84" s="657"/>
      <c r="Y84" s="635"/>
    </row>
    <row r="85" spans="1:25" ht="15" customHeight="1" x14ac:dyDescent="0.2">
      <c r="A85" s="175"/>
      <c r="B85" s="695" t="s">
        <v>241</v>
      </c>
      <c r="C85" s="695"/>
      <c r="D85" s="695"/>
      <c r="E85" s="695"/>
      <c r="F85" s="695"/>
      <c r="G85" s="695"/>
      <c r="H85" s="695"/>
      <c r="I85" s="695"/>
      <c r="J85" s="695"/>
      <c r="K85" s="695"/>
      <c r="L85" s="695"/>
      <c r="M85" s="695"/>
      <c r="N85" s="695"/>
      <c r="O85" s="695"/>
      <c r="P85" s="695"/>
      <c r="Q85" s="695"/>
      <c r="R85" s="695"/>
      <c r="S85" s="695"/>
      <c r="T85" s="695"/>
      <c r="V85" s="637"/>
      <c r="W85" s="635"/>
      <c r="X85" s="657"/>
      <c r="Y85" s="635"/>
    </row>
    <row r="86" spans="1:25" ht="15" customHeight="1" x14ac:dyDescent="0.2">
      <c r="A86" s="175"/>
      <c r="B86" s="695" t="s">
        <v>242</v>
      </c>
      <c r="C86" s="695"/>
      <c r="D86" s="695"/>
      <c r="E86" s="695"/>
      <c r="F86" s="695"/>
      <c r="G86" s="695"/>
      <c r="H86" s="695"/>
      <c r="I86" s="695"/>
      <c r="J86" s="695"/>
      <c r="K86" s="695"/>
      <c r="L86" s="695"/>
      <c r="M86" s="695"/>
      <c r="N86" s="695"/>
      <c r="O86" s="695"/>
      <c r="P86" s="695"/>
      <c r="Q86" s="695"/>
      <c r="R86" s="695"/>
      <c r="S86" s="695"/>
      <c r="T86" s="695"/>
      <c r="X86" s="632"/>
    </row>
    <row r="87" spans="1:25" ht="21" customHeight="1" x14ac:dyDescent="0.2">
      <c r="A87" s="175"/>
      <c r="B87" s="690" t="s">
        <v>243</v>
      </c>
      <c r="C87" s="690"/>
      <c r="D87" s="690"/>
      <c r="E87" s="690"/>
      <c r="F87" s="690"/>
      <c r="G87" s="690"/>
      <c r="H87" s="690"/>
      <c r="I87" s="690"/>
      <c r="S87" s="212"/>
      <c r="X87" s="658"/>
    </row>
    <row r="88" spans="1:25" ht="27.75" customHeight="1" x14ac:dyDescent="0.2">
      <c r="A88" s="175"/>
      <c r="B88" s="681" t="s">
        <v>244</v>
      </c>
      <c r="C88" s="682"/>
      <c r="D88" s="682"/>
      <c r="E88" s="682"/>
      <c r="F88" s="682"/>
      <c r="G88" s="682"/>
      <c r="H88" s="682"/>
      <c r="I88" s="683"/>
      <c r="J88" s="489"/>
      <c r="S88" s="212"/>
      <c r="V88" s="489"/>
      <c r="X88" s="633"/>
    </row>
    <row r="89" spans="1:25" ht="22.5" customHeight="1" x14ac:dyDescent="0.2">
      <c r="A89" s="175"/>
      <c r="B89" s="691" t="s">
        <v>245</v>
      </c>
      <c r="C89" s="691"/>
      <c r="D89" s="691"/>
      <c r="E89" s="691"/>
      <c r="F89" s="691"/>
      <c r="G89" s="691"/>
      <c r="H89" s="691"/>
      <c r="I89" s="691"/>
      <c r="S89" s="212"/>
    </row>
    <row r="90" spans="1:25" ht="22.5" customHeight="1" x14ac:dyDescent="0.2">
      <c r="A90" s="175"/>
      <c r="B90" s="692" t="s">
        <v>246</v>
      </c>
      <c r="C90" s="692"/>
      <c r="D90" s="692"/>
      <c r="E90" s="692"/>
      <c r="F90" s="692"/>
      <c r="G90" s="692"/>
      <c r="H90" s="692"/>
      <c r="I90" s="692"/>
      <c r="S90" s="212"/>
    </row>
    <row r="91" spans="1:25" ht="22.5" customHeight="1" x14ac:dyDescent="0.2">
      <c r="A91" s="175"/>
      <c r="B91" s="697" t="s">
        <v>247</v>
      </c>
      <c r="C91" s="697"/>
      <c r="D91" s="697"/>
      <c r="E91" s="697"/>
      <c r="F91" s="697"/>
      <c r="G91" s="697"/>
      <c r="H91" s="697"/>
      <c r="I91" s="697"/>
      <c r="S91" s="212"/>
    </row>
    <row r="92" spans="1:25" ht="22.5" customHeight="1" x14ac:dyDescent="0.2">
      <c r="A92" s="175"/>
      <c r="B92" s="686" t="s">
        <v>248</v>
      </c>
      <c r="C92" s="686"/>
      <c r="D92" s="686"/>
      <c r="E92" s="686"/>
      <c r="F92" s="686"/>
      <c r="G92" s="686"/>
      <c r="H92" s="686"/>
      <c r="I92" s="686"/>
      <c r="S92" s="212"/>
    </row>
    <row r="93" spans="1:25" ht="18.75" customHeight="1" x14ac:dyDescent="0.2">
      <c r="A93" s="175"/>
      <c r="B93" s="684" t="s">
        <v>249</v>
      </c>
      <c r="C93" s="684"/>
      <c r="D93" s="684"/>
      <c r="E93" s="684"/>
      <c r="F93" s="684"/>
      <c r="G93" s="684"/>
      <c r="H93" s="684"/>
      <c r="I93" s="684"/>
      <c r="J93" s="684"/>
      <c r="K93" s="684"/>
      <c r="L93" s="684"/>
      <c r="M93" s="684"/>
      <c r="N93" s="684"/>
      <c r="O93" s="684"/>
      <c r="P93" s="684"/>
      <c r="Q93" s="684"/>
      <c r="R93" s="684"/>
      <c r="S93" s="684"/>
      <c r="T93" s="684"/>
    </row>
    <row r="94" spans="1:25" ht="18.75" customHeight="1" x14ac:dyDescent="0.2">
      <c r="A94" s="175"/>
      <c r="B94" s="684" t="s">
        <v>751</v>
      </c>
      <c r="C94" s="684"/>
      <c r="D94" s="684"/>
      <c r="E94" s="684"/>
      <c r="F94" s="684"/>
      <c r="G94" s="684"/>
      <c r="H94" s="684"/>
      <c r="I94" s="684"/>
      <c r="J94" s="684"/>
      <c r="K94" s="684"/>
      <c r="L94" s="684"/>
      <c r="M94" s="684"/>
      <c r="N94" s="684"/>
      <c r="O94" s="684"/>
      <c r="P94" s="684"/>
      <c r="Q94" s="684"/>
      <c r="R94" s="684"/>
      <c r="S94" s="684"/>
      <c r="T94" s="684"/>
    </row>
    <row r="95" spans="1:25" ht="18.75" customHeight="1" x14ac:dyDescent="0.2">
      <c r="A95" s="175"/>
      <c r="B95" s="684" t="s">
        <v>250</v>
      </c>
      <c r="C95" s="684"/>
      <c r="D95" s="684"/>
      <c r="E95" s="684"/>
      <c r="F95" s="684"/>
      <c r="G95" s="684"/>
      <c r="H95" s="684"/>
      <c r="I95" s="684"/>
      <c r="J95" s="684"/>
      <c r="K95" s="684"/>
      <c r="L95" s="684"/>
      <c r="M95" s="684"/>
      <c r="N95" s="684"/>
      <c r="O95" s="684"/>
      <c r="P95" s="684"/>
      <c r="Q95" s="684"/>
      <c r="R95" s="684"/>
      <c r="S95" s="684"/>
      <c r="T95" s="684"/>
    </row>
    <row r="96" spans="1:25" ht="18.75" customHeight="1" x14ac:dyDescent="0.2">
      <c r="B96" s="685" t="s">
        <v>170</v>
      </c>
      <c r="C96" s="684"/>
      <c r="D96" s="684"/>
      <c r="E96" s="684"/>
      <c r="F96" s="684"/>
      <c r="G96" s="684"/>
      <c r="H96" s="684"/>
      <c r="I96" s="684"/>
      <c r="J96" s="684"/>
      <c r="K96" s="684"/>
      <c r="L96" s="684"/>
      <c r="M96" s="684"/>
      <c r="N96" s="684"/>
      <c r="O96" s="684"/>
      <c r="P96" s="684"/>
      <c r="Q96" s="684"/>
      <c r="R96" s="684"/>
      <c r="S96" s="684"/>
      <c r="T96" s="684"/>
    </row>
    <row r="97" spans="2:20" ht="110.25" customHeight="1" x14ac:dyDescent="0.2">
      <c r="B97" s="685" t="s">
        <v>251</v>
      </c>
      <c r="C97" s="685"/>
      <c r="D97" s="685"/>
      <c r="E97" s="685"/>
      <c r="F97" s="685"/>
      <c r="G97" s="685"/>
      <c r="H97" s="685"/>
      <c r="I97" s="685"/>
      <c r="J97" s="685"/>
      <c r="K97" s="685"/>
      <c r="L97" s="685"/>
      <c r="M97" s="685"/>
      <c r="N97" s="685"/>
      <c r="O97" s="685"/>
      <c r="P97" s="685"/>
      <c r="Q97" s="685"/>
      <c r="R97" s="685"/>
      <c r="S97" s="685"/>
      <c r="T97" s="685"/>
    </row>
    <row r="98" spans="2:20" ht="17.25" customHeight="1" x14ac:dyDescent="0.2">
      <c r="B98" s="684" t="s">
        <v>252</v>
      </c>
      <c r="C98" s="684"/>
      <c r="D98" s="684"/>
      <c r="E98" s="684"/>
      <c r="F98" s="684"/>
      <c r="G98" s="684"/>
      <c r="H98" s="684"/>
      <c r="I98" s="684"/>
      <c r="J98" s="684"/>
      <c r="K98" s="684"/>
      <c r="L98" s="684"/>
      <c r="M98" s="684"/>
      <c r="N98" s="684"/>
      <c r="O98" s="684"/>
      <c r="P98" s="684"/>
      <c r="Q98" s="684"/>
      <c r="R98" s="684"/>
      <c r="S98" s="684"/>
      <c r="T98" s="684"/>
    </row>
    <row r="99" spans="2:20" ht="17.25" customHeight="1" x14ac:dyDescent="0.2">
      <c r="B99" s="684" t="s">
        <v>173</v>
      </c>
      <c r="C99" s="684"/>
      <c r="D99" s="684"/>
      <c r="E99" s="684"/>
      <c r="F99" s="684"/>
      <c r="G99" s="684"/>
      <c r="H99" s="684"/>
      <c r="I99" s="684"/>
      <c r="J99" s="684"/>
      <c r="K99" s="684"/>
      <c r="L99" s="684"/>
      <c r="M99" s="684"/>
      <c r="N99" s="684"/>
      <c r="O99" s="684"/>
      <c r="P99" s="684"/>
      <c r="Q99" s="684"/>
      <c r="R99" s="684"/>
      <c r="S99" s="684"/>
      <c r="T99" s="684"/>
    </row>
    <row r="100" spans="2:20" ht="17.25" customHeight="1" x14ac:dyDescent="0.2">
      <c r="B100" s="684" t="s">
        <v>174</v>
      </c>
      <c r="C100" s="684"/>
      <c r="D100" s="684"/>
      <c r="E100" s="684"/>
      <c r="F100" s="684"/>
      <c r="G100" s="684"/>
      <c r="H100" s="684"/>
      <c r="I100" s="684"/>
      <c r="J100" s="684"/>
      <c r="K100" s="684"/>
      <c r="L100" s="684"/>
      <c r="M100" s="684"/>
      <c r="N100" s="684"/>
      <c r="O100" s="684"/>
      <c r="P100" s="684"/>
      <c r="Q100" s="684"/>
      <c r="R100" s="684"/>
      <c r="S100" s="684"/>
      <c r="T100" s="684"/>
    </row>
    <row r="101" spans="2:20" ht="17.25" customHeight="1" x14ac:dyDescent="0.2">
      <c r="B101" s="684" t="s">
        <v>253</v>
      </c>
      <c r="C101" s="684"/>
      <c r="D101" s="684"/>
      <c r="E101" s="684"/>
      <c r="F101" s="684"/>
      <c r="G101" s="684"/>
      <c r="H101" s="684"/>
      <c r="I101" s="684"/>
      <c r="J101" s="684"/>
      <c r="K101" s="684"/>
      <c r="L101" s="684"/>
      <c r="M101" s="684"/>
      <c r="N101" s="684"/>
      <c r="O101" s="684"/>
      <c r="P101" s="684"/>
      <c r="Q101" s="684"/>
      <c r="R101" s="684"/>
      <c r="S101" s="684"/>
      <c r="T101" s="684"/>
    </row>
    <row r="102" spans="2:20" ht="17.25" customHeight="1" x14ac:dyDescent="0.2">
      <c r="B102" s="684" t="s">
        <v>176</v>
      </c>
      <c r="C102" s="684"/>
      <c r="D102" s="684"/>
      <c r="E102" s="684"/>
      <c r="F102" s="684"/>
      <c r="G102" s="684"/>
      <c r="H102" s="684"/>
      <c r="I102" s="684"/>
      <c r="J102" s="684"/>
      <c r="K102" s="684"/>
      <c r="L102" s="684"/>
      <c r="M102" s="684"/>
      <c r="N102" s="684"/>
      <c r="O102" s="684"/>
      <c r="P102" s="684"/>
      <c r="Q102" s="684"/>
      <c r="R102" s="684"/>
      <c r="S102" s="684"/>
      <c r="T102" s="684"/>
    </row>
    <row r="103" spans="2:20" ht="17.25" customHeight="1" x14ac:dyDescent="0.2">
      <c r="B103" s="684" t="s">
        <v>254</v>
      </c>
      <c r="C103" s="684"/>
      <c r="D103" s="684"/>
      <c r="E103" s="684"/>
      <c r="F103" s="684"/>
      <c r="G103" s="684"/>
      <c r="H103" s="684"/>
      <c r="I103" s="684"/>
      <c r="J103" s="684"/>
      <c r="K103" s="684"/>
      <c r="L103" s="684"/>
      <c r="M103" s="684"/>
      <c r="N103" s="684"/>
      <c r="O103" s="684"/>
      <c r="P103" s="684"/>
      <c r="Q103" s="684"/>
      <c r="R103" s="684"/>
      <c r="S103" s="684"/>
      <c r="T103" s="684"/>
    </row>
    <row r="104" spans="2:20" ht="17.25" customHeight="1" x14ac:dyDescent="0.2">
      <c r="B104" s="684" t="s">
        <v>255</v>
      </c>
      <c r="C104" s="684"/>
      <c r="D104" s="684"/>
      <c r="E104" s="684"/>
      <c r="F104" s="684"/>
      <c r="G104" s="684"/>
      <c r="H104" s="684"/>
      <c r="I104" s="684"/>
      <c r="J104" s="684"/>
      <c r="K104" s="684"/>
      <c r="L104" s="684"/>
      <c r="M104" s="684"/>
      <c r="N104" s="684"/>
      <c r="O104" s="684"/>
      <c r="P104" s="684"/>
      <c r="Q104" s="684"/>
      <c r="R104" s="684"/>
      <c r="S104" s="684"/>
      <c r="T104" s="684"/>
    </row>
    <row r="105" spans="2:20" ht="21.75" customHeight="1" x14ac:dyDescent="0.2">
      <c r="B105" s="696" t="s">
        <v>256</v>
      </c>
      <c r="C105" s="696"/>
      <c r="D105" s="696"/>
      <c r="E105" s="696"/>
      <c r="F105" s="696"/>
      <c r="G105" s="696"/>
      <c r="H105" s="696"/>
      <c r="I105" s="696"/>
      <c r="J105" s="696"/>
      <c r="K105" s="696"/>
      <c r="L105" s="696"/>
      <c r="M105" s="696"/>
      <c r="N105" s="696"/>
      <c r="O105" s="696"/>
      <c r="P105" s="696"/>
      <c r="Q105" s="696"/>
      <c r="R105" s="696"/>
      <c r="S105" s="696"/>
      <c r="T105" s="696"/>
    </row>
    <row r="106" spans="2:20" ht="84" customHeight="1" x14ac:dyDescent="0.2">
      <c r="B106" s="695" t="s">
        <v>752</v>
      </c>
      <c r="C106" s="695"/>
      <c r="D106" s="695"/>
      <c r="E106" s="695"/>
      <c r="F106" s="695"/>
      <c r="G106" s="695"/>
      <c r="H106" s="695"/>
      <c r="I106" s="695"/>
      <c r="J106" s="695"/>
      <c r="K106" s="695"/>
      <c r="L106" s="695"/>
      <c r="M106" s="695"/>
      <c r="N106" s="695"/>
      <c r="O106" s="695"/>
      <c r="P106" s="695"/>
      <c r="Q106" s="695"/>
      <c r="R106" s="695"/>
      <c r="S106" s="695"/>
      <c r="T106" s="695"/>
    </row>
    <row r="107" spans="2:20" ht="20.25" customHeight="1" x14ac:dyDescent="0.2">
      <c r="B107" s="696" t="s">
        <v>257</v>
      </c>
      <c r="C107" s="696"/>
      <c r="D107" s="696"/>
      <c r="E107" s="696"/>
      <c r="F107" s="696"/>
      <c r="G107" s="696"/>
      <c r="H107" s="696"/>
      <c r="I107" s="696"/>
      <c r="J107" s="696"/>
      <c r="K107" s="696"/>
      <c r="L107" s="696"/>
      <c r="M107" s="696"/>
      <c r="N107" s="696"/>
      <c r="O107" s="696"/>
      <c r="P107" s="696"/>
      <c r="Q107" s="696"/>
      <c r="R107" s="696"/>
      <c r="S107" s="696"/>
      <c r="T107" s="696"/>
    </row>
    <row r="108" spans="2:20" ht="51.75" customHeight="1" x14ac:dyDescent="0.2">
      <c r="B108" s="228" t="s">
        <v>4</v>
      </c>
      <c r="C108" s="678" t="s">
        <v>258</v>
      </c>
      <c r="D108" s="680"/>
      <c r="E108" s="680"/>
      <c r="F108" s="680"/>
      <c r="G108" s="680"/>
      <c r="H108" s="680"/>
      <c r="I108" s="680"/>
      <c r="J108" s="680"/>
      <c r="K108" s="680"/>
      <c r="L108" s="680"/>
      <c r="M108" s="680"/>
      <c r="N108" s="680"/>
      <c r="O108" s="680"/>
      <c r="P108" s="680"/>
      <c r="Q108" s="680"/>
      <c r="R108" s="680"/>
      <c r="S108" s="680"/>
      <c r="T108" s="679"/>
    </row>
    <row r="109" spans="2:20" ht="63.75" customHeight="1" x14ac:dyDescent="0.2">
      <c r="B109" s="228" t="s">
        <v>5</v>
      </c>
      <c r="C109" s="678" t="s">
        <v>259</v>
      </c>
      <c r="D109" s="680"/>
      <c r="E109" s="680"/>
      <c r="F109" s="680"/>
      <c r="G109" s="680"/>
      <c r="H109" s="680"/>
      <c r="I109" s="680"/>
      <c r="J109" s="680"/>
      <c r="K109" s="680"/>
      <c r="L109" s="680"/>
      <c r="M109" s="680"/>
      <c r="N109" s="680"/>
      <c r="O109" s="680"/>
      <c r="P109" s="680"/>
      <c r="Q109" s="680"/>
      <c r="R109" s="680"/>
      <c r="S109" s="680"/>
      <c r="T109" s="679"/>
    </row>
    <row r="110" spans="2:20" ht="61.5" customHeight="1" x14ac:dyDescent="0.2">
      <c r="B110" s="228" t="s">
        <v>6</v>
      </c>
      <c r="C110" s="678" t="s">
        <v>742</v>
      </c>
      <c r="D110" s="680"/>
      <c r="E110" s="680"/>
      <c r="F110" s="680"/>
      <c r="G110" s="680"/>
      <c r="H110" s="680"/>
      <c r="I110" s="680"/>
      <c r="J110" s="680"/>
      <c r="K110" s="680"/>
      <c r="L110" s="680"/>
      <c r="M110" s="680"/>
      <c r="N110" s="680"/>
      <c r="O110" s="680"/>
      <c r="P110" s="680"/>
      <c r="Q110" s="680"/>
      <c r="R110" s="680"/>
      <c r="S110" s="680"/>
      <c r="T110" s="679"/>
    </row>
    <row r="111" spans="2:20" ht="22.5" customHeight="1" x14ac:dyDescent="0.2">
      <c r="B111" s="228" t="s">
        <v>260</v>
      </c>
      <c r="C111" s="678" t="s">
        <v>261</v>
      </c>
      <c r="D111" s="680"/>
      <c r="E111" s="680"/>
      <c r="F111" s="680"/>
      <c r="G111" s="680"/>
      <c r="H111" s="680"/>
      <c r="I111" s="680"/>
      <c r="J111" s="680"/>
      <c r="K111" s="680"/>
      <c r="L111" s="680"/>
      <c r="M111" s="680"/>
      <c r="N111" s="680"/>
      <c r="O111" s="680"/>
      <c r="P111" s="680"/>
      <c r="Q111" s="680"/>
      <c r="R111" s="680"/>
      <c r="S111" s="680"/>
      <c r="T111" s="679"/>
    </row>
    <row r="112" spans="2:20" ht="29.25" customHeight="1" x14ac:dyDescent="0.2">
      <c r="B112" s="228" t="s">
        <v>7</v>
      </c>
      <c r="C112" s="678" t="s">
        <v>262</v>
      </c>
      <c r="D112" s="680"/>
      <c r="E112" s="680"/>
      <c r="F112" s="680"/>
      <c r="G112" s="680"/>
      <c r="H112" s="680"/>
      <c r="I112" s="680"/>
      <c r="J112" s="680"/>
      <c r="K112" s="680"/>
      <c r="L112" s="680"/>
      <c r="M112" s="680"/>
      <c r="N112" s="680"/>
      <c r="O112" s="680"/>
      <c r="P112" s="680"/>
      <c r="Q112" s="680"/>
      <c r="R112" s="680"/>
      <c r="S112" s="680"/>
      <c r="T112" s="679"/>
    </row>
    <row r="113" spans="2:20" ht="31.5" customHeight="1" x14ac:dyDescent="0.2">
      <c r="B113" s="228" t="s">
        <v>8</v>
      </c>
      <c r="C113" s="678" t="s">
        <v>794</v>
      </c>
      <c r="D113" s="680"/>
      <c r="E113" s="680"/>
      <c r="F113" s="680"/>
      <c r="G113" s="680"/>
      <c r="H113" s="680"/>
      <c r="I113" s="680"/>
      <c r="J113" s="680"/>
      <c r="K113" s="680"/>
      <c r="L113" s="680"/>
      <c r="M113" s="680"/>
      <c r="N113" s="680"/>
      <c r="O113" s="680"/>
      <c r="P113" s="680"/>
      <c r="Q113" s="680"/>
      <c r="R113" s="680"/>
      <c r="S113" s="680"/>
      <c r="T113" s="679"/>
    </row>
    <row r="114" spans="2:20" ht="18" customHeight="1" x14ac:dyDescent="0.2">
      <c r="B114" s="228" t="s">
        <v>9</v>
      </c>
      <c r="C114" s="678" t="s">
        <v>263</v>
      </c>
      <c r="D114" s="680"/>
      <c r="E114" s="680"/>
      <c r="F114" s="680"/>
      <c r="G114" s="680"/>
      <c r="H114" s="680"/>
      <c r="I114" s="680"/>
      <c r="J114" s="680"/>
      <c r="K114" s="680"/>
      <c r="L114" s="680"/>
      <c r="M114" s="680"/>
      <c r="N114" s="680"/>
      <c r="O114" s="680"/>
      <c r="P114" s="680"/>
      <c r="Q114" s="680"/>
      <c r="R114" s="680"/>
      <c r="S114" s="680"/>
      <c r="T114" s="679"/>
    </row>
    <row r="115" spans="2:20" ht="27.75" customHeight="1" x14ac:dyDescent="0.2">
      <c r="B115" s="228" t="s">
        <v>10</v>
      </c>
      <c r="C115" s="678" t="s">
        <v>264</v>
      </c>
      <c r="D115" s="680"/>
      <c r="E115" s="680"/>
      <c r="F115" s="680"/>
      <c r="G115" s="680"/>
      <c r="H115" s="680"/>
      <c r="I115" s="680"/>
      <c r="J115" s="680"/>
      <c r="K115" s="680"/>
      <c r="L115" s="680"/>
      <c r="M115" s="680"/>
      <c r="N115" s="680"/>
      <c r="O115" s="680"/>
      <c r="P115" s="680"/>
      <c r="Q115" s="680"/>
      <c r="R115" s="680"/>
      <c r="S115" s="680"/>
      <c r="T115" s="679"/>
    </row>
    <row r="116" spans="2:20" ht="46.5" customHeight="1" x14ac:dyDescent="0.2">
      <c r="B116" s="228" t="s">
        <v>11</v>
      </c>
      <c r="C116" s="678" t="s">
        <v>265</v>
      </c>
      <c r="D116" s="680"/>
      <c r="E116" s="680"/>
      <c r="F116" s="680"/>
      <c r="G116" s="680"/>
      <c r="H116" s="680"/>
      <c r="I116" s="680"/>
      <c r="J116" s="680"/>
      <c r="K116" s="680"/>
      <c r="L116" s="680"/>
      <c r="M116" s="680"/>
      <c r="N116" s="680"/>
      <c r="O116" s="680"/>
      <c r="P116" s="680"/>
      <c r="Q116" s="680"/>
      <c r="R116" s="680"/>
      <c r="S116" s="680"/>
      <c r="T116" s="679"/>
    </row>
    <row r="117" spans="2:20" ht="18" customHeight="1" x14ac:dyDescent="0.2">
      <c r="B117" s="228" t="s">
        <v>12</v>
      </c>
      <c r="C117" s="678" t="s">
        <v>266</v>
      </c>
      <c r="D117" s="680"/>
      <c r="E117" s="680"/>
      <c r="F117" s="680"/>
      <c r="G117" s="680"/>
      <c r="H117" s="680"/>
      <c r="I117" s="680"/>
      <c r="J117" s="680"/>
      <c r="K117" s="680"/>
      <c r="L117" s="680"/>
      <c r="M117" s="680"/>
      <c r="N117" s="680"/>
      <c r="O117" s="680"/>
      <c r="P117" s="680"/>
      <c r="Q117" s="680"/>
      <c r="R117" s="680"/>
      <c r="S117" s="680"/>
      <c r="T117" s="679"/>
    </row>
    <row r="118" spans="2:20" ht="27.75" customHeight="1" x14ac:dyDescent="0.2">
      <c r="B118" s="228" t="s">
        <v>13</v>
      </c>
      <c r="C118" s="678" t="s">
        <v>743</v>
      </c>
      <c r="D118" s="680"/>
      <c r="E118" s="680"/>
      <c r="F118" s="680"/>
      <c r="G118" s="680"/>
      <c r="H118" s="680"/>
      <c r="I118" s="680"/>
      <c r="J118" s="680"/>
      <c r="K118" s="680"/>
      <c r="L118" s="680"/>
      <c r="M118" s="680"/>
      <c r="N118" s="680"/>
      <c r="O118" s="680"/>
      <c r="P118" s="680"/>
      <c r="Q118" s="680"/>
      <c r="R118" s="680"/>
      <c r="S118" s="680"/>
      <c r="T118" s="679"/>
    </row>
    <row r="119" spans="2:20" ht="18.75" customHeight="1" x14ac:dyDescent="0.2">
      <c r="B119" s="228" t="s">
        <v>189</v>
      </c>
      <c r="C119" s="678" t="s">
        <v>267</v>
      </c>
      <c r="D119" s="680"/>
      <c r="E119" s="680"/>
      <c r="F119" s="680"/>
      <c r="G119" s="680"/>
      <c r="H119" s="680"/>
      <c r="I119" s="680"/>
      <c r="J119" s="680"/>
      <c r="K119" s="680"/>
      <c r="L119" s="680"/>
      <c r="M119" s="680"/>
      <c r="N119" s="680"/>
      <c r="O119" s="680"/>
      <c r="P119" s="680"/>
      <c r="Q119" s="680"/>
      <c r="R119" s="680"/>
      <c r="S119" s="680"/>
      <c r="T119" s="679"/>
    </row>
    <row r="120" spans="2:20" ht="18.75" customHeight="1" x14ac:dyDescent="0.2">
      <c r="B120" s="228" t="s">
        <v>190</v>
      </c>
      <c r="C120" s="678" t="s">
        <v>268</v>
      </c>
      <c r="D120" s="680"/>
      <c r="E120" s="680"/>
      <c r="F120" s="680"/>
      <c r="G120" s="680"/>
      <c r="H120" s="680"/>
      <c r="I120" s="680"/>
      <c r="J120" s="680"/>
      <c r="K120" s="680"/>
      <c r="L120" s="680"/>
      <c r="M120" s="680"/>
      <c r="N120" s="680"/>
      <c r="O120" s="680"/>
      <c r="P120" s="680"/>
      <c r="Q120" s="680"/>
      <c r="R120" s="680"/>
      <c r="S120" s="680"/>
      <c r="T120" s="679"/>
    </row>
    <row r="121" spans="2:20" ht="35.25" customHeight="1" x14ac:dyDescent="0.2">
      <c r="B121" s="228" t="s">
        <v>191</v>
      </c>
      <c r="C121" s="678" t="s">
        <v>798</v>
      </c>
      <c r="D121" s="680"/>
      <c r="E121" s="680"/>
      <c r="F121" s="680"/>
      <c r="G121" s="680"/>
      <c r="H121" s="680"/>
      <c r="I121" s="680"/>
      <c r="J121" s="680"/>
      <c r="K121" s="680"/>
      <c r="L121" s="680"/>
      <c r="M121" s="680"/>
      <c r="N121" s="680"/>
      <c r="O121" s="680"/>
      <c r="P121" s="680"/>
      <c r="Q121" s="680"/>
      <c r="R121" s="680"/>
      <c r="S121" s="680"/>
      <c r="T121" s="679"/>
    </row>
    <row r="122" spans="2:20" ht="18.75" customHeight="1" x14ac:dyDescent="0.2">
      <c r="B122" s="228" t="s">
        <v>750</v>
      </c>
      <c r="C122" s="678" t="s">
        <v>269</v>
      </c>
      <c r="D122" s="680"/>
      <c r="E122" s="680"/>
      <c r="F122" s="680"/>
      <c r="G122" s="680"/>
      <c r="H122" s="680"/>
      <c r="I122" s="680"/>
      <c r="J122" s="680"/>
      <c r="K122" s="680"/>
      <c r="L122" s="680"/>
      <c r="M122" s="680"/>
      <c r="N122" s="680"/>
      <c r="O122" s="680"/>
      <c r="P122" s="680"/>
      <c r="Q122" s="680"/>
      <c r="R122" s="680"/>
      <c r="S122" s="680"/>
      <c r="T122" s="679"/>
    </row>
    <row r="124" spans="2:20" x14ac:dyDescent="0.2">
      <c r="B124" s="176" t="s">
        <v>786</v>
      </c>
    </row>
  </sheetData>
  <mergeCells count="64">
    <mergeCell ref="B103:T103"/>
    <mergeCell ref="B104:T104"/>
    <mergeCell ref="B106:T106"/>
    <mergeCell ref="C120:T120"/>
    <mergeCell ref="C122:T122"/>
    <mergeCell ref="C115:T115"/>
    <mergeCell ref="C116:T116"/>
    <mergeCell ref="C117:T117"/>
    <mergeCell ref="C118:T118"/>
    <mergeCell ref="C119:T119"/>
    <mergeCell ref="B105:T105"/>
    <mergeCell ref="B107:T107"/>
    <mergeCell ref="C108:T108"/>
    <mergeCell ref="C109:T109"/>
    <mergeCell ref="C110:T110"/>
    <mergeCell ref="C121:T121"/>
    <mergeCell ref="A1:T1"/>
    <mergeCell ref="T3:T4"/>
    <mergeCell ref="C5:E5"/>
    <mergeCell ref="B3:B4"/>
    <mergeCell ref="T28:T31"/>
    <mergeCell ref="S7:S58"/>
    <mergeCell ref="B6:C6"/>
    <mergeCell ref="B11:B12"/>
    <mergeCell ref="B13:B17"/>
    <mergeCell ref="B18:B22"/>
    <mergeCell ref="B23:B27"/>
    <mergeCell ref="B28:B31"/>
    <mergeCell ref="B32:B36"/>
    <mergeCell ref="B37:B41"/>
    <mergeCell ref="C3:E4"/>
    <mergeCell ref="B58:C58"/>
    <mergeCell ref="T43:T46"/>
    <mergeCell ref="B87:I87"/>
    <mergeCell ref="B89:I89"/>
    <mergeCell ref="B90:I90"/>
    <mergeCell ref="B93:T93"/>
    <mergeCell ref="B52:B55"/>
    <mergeCell ref="B56:B57"/>
    <mergeCell ref="B79:C79"/>
    <mergeCell ref="B80:C80"/>
    <mergeCell ref="B81:C81"/>
    <mergeCell ref="B43:B46"/>
    <mergeCell ref="B48:B51"/>
    <mergeCell ref="B85:T85"/>
    <mergeCell ref="B86:T86"/>
    <mergeCell ref="B84:T84"/>
    <mergeCell ref="B91:I91"/>
    <mergeCell ref="B82:C82"/>
    <mergeCell ref="C112:T112"/>
    <mergeCell ref="C113:T113"/>
    <mergeCell ref="C114:T114"/>
    <mergeCell ref="B88:I88"/>
    <mergeCell ref="B102:T102"/>
    <mergeCell ref="B97:T97"/>
    <mergeCell ref="B98:T98"/>
    <mergeCell ref="B92:I92"/>
    <mergeCell ref="B94:T94"/>
    <mergeCell ref="B95:T95"/>
    <mergeCell ref="B96:T96"/>
    <mergeCell ref="C111:T111"/>
    <mergeCell ref="B99:T99"/>
    <mergeCell ref="B100:T100"/>
    <mergeCell ref="B101:T101"/>
  </mergeCells>
  <phoneticPr fontId="7" type="noConversion"/>
  <printOptions horizontalCentered="1"/>
  <pageMargins left="0.51181102362204722" right="0.51181102362204722" top="0.59055118110236227" bottom="0.59055118110236227" header="0.31496062992125984" footer="0.31496062992125984"/>
  <pageSetup paperSize="8" scale="82" fitToHeight="0" orientation="landscape" r:id="rId1"/>
  <headerFooter>
    <oddFooter>&amp;C&amp;"Arial,Obyčejné"&amp;P/&amp;N</oddFooter>
  </headerFooter>
  <rowBreaks count="5" manualBreakCount="5">
    <brk id="31" max="19" man="1"/>
    <brk id="43" max="19" man="1"/>
    <brk id="81" max="19" man="1"/>
    <brk id="104" max="19" man="1"/>
    <brk id="123" max="1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70F3A-2C83-4F30-A7FB-4C44570E09D8}">
  <sheetPr>
    <tabColor theme="6" tint="0.79998168889431442"/>
  </sheetPr>
  <dimension ref="A1:Z116"/>
  <sheetViews>
    <sheetView showGridLines="0" topLeftCell="A105" workbookViewId="0">
      <selection activeCell="J26" sqref="J26"/>
    </sheetView>
  </sheetViews>
  <sheetFormatPr defaultColWidth="9.140625" defaultRowHeight="12.75" x14ac:dyDescent="0.2"/>
  <cols>
    <col min="1" max="1" width="2.42578125" style="122" customWidth="1"/>
    <col min="2" max="2" width="8.7109375" style="122" customWidth="1"/>
    <col min="3" max="3" width="34.28515625" style="6" customWidth="1"/>
    <col min="4" max="4" width="12.5703125" style="6" customWidth="1"/>
    <col min="5" max="5" width="11.28515625" style="6" customWidth="1"/>
    <col min="6" max="6" width="10.28515625" style="122" customWidth="1"/>
    <col min="7" max="7" width="10.5703125" style="122" customWidth="1"/>
    <col min="8" max="9" width="10.28515625" style="122" customWidth="1"/>
    <col min="10" max="10" width="12.28515625" style="128" customWidth="1"/>
    <col min="11" max="11" width="10.28515625" style="6" customWidth="1"/>
    <col min="12" max="12" width="11.28515625" style="6" customWidth="1"/>
    <col min="13" max="13" width="2.7109375" style="6" customWidth="1"/>
    <col min="14" max="14" width="1.5703125" style="6" customWidth="1"/>
    <col min="15" max="15" width="7.5703125" style="6" customWidth="1"/>
    <col min="16" max="16" width="9.140625" style="6"/>
    <col min="17" max="17" width="7.5703125" style="6" customWidth="1"/>
    <col min="18" max="16384" width="9.140625" style="6"/>
  </cols>
  <sheetData>
    <row r="1" spans="2:26" ht="22.5" customHeight="1" thickBot="1" x14ac:dyDescent="0.25">
      <c r="B1" s="720" t="s">
        <v>270</v>
      </c>
      <c r="C1" s="721"/>
      <c r="D1" s="721"/>
      <c r="E1" s="721"/>
      <c r="F1" s="721"/>
      <c r="G1" s="721"/>
      <c r="H1" s="721"/>
      <c r="I1" s="721"/>
      <c r="J1" s="721"/>
      <c r="K1" s="721"/>
      <c r="L1" s="721"/>
      <c r="M1" s="722"/>
    </row>
    <row r="2" spans="2:26" ht="22.5" customHeight="1" thickBot="1" x14ac:dyDescent="0.25">
      <c r="B2" s="723" t="s">
        <v>271</v>
      </c>
      <c r="C2" s="724"/>
      <c r="D2" s="724"/>
      <c r="E2" s="724"/>
      <c r="F2" s="724"/>
      <c r="G2" s="724"/>
      <c r="H2" s="724"/>
      <c r="I2" s="724"/>
      <c r="J2" s="724"/>
      <c r="K2" s="724"/>
      <c r="L2" s="724"/>
      <c r="M2" s="725"/>
    </row>
    <row r="3" spans="2:26" ht="24.75" customHeight="1" x14ac:dyDescent="0.2">
      <c r="B3" s="123"/>
      <c r="C3" s="124"/>
      <c r="D3" s="124"/>
      <c r="E3" s="124"/>
      <c r="F3" s="125"/>
      <c r="G3" s="125"/>
      <c r="H3" s="125"/>
      <c r="I3" s="125"/>
      <c r="J3" s="126"/>
      <c r="K3" s="124"/>
      <c r="L3" s="124"/>
      <c r="M3" s="127"/>
    </row>
    <row r="4" spans="2:26" x14ac:dyDescent="0.2">
      <c r="B4" s="109" t="s">
        <v>272</v>
      </c>
      <c r="F4" s="6"/>
      <c r="G4" s="6"/>
      <c r="H4" s="6"/>
      <c r="I4" s="6"/>
      <c r="J4" s="6"/>
      <c r="M4" s="129"/>
    </row>
    <row r="5" spans="2:26" ht="65.25" customHeight="1" x14ac:dyDescent="0.2">
      <c r="B5" s="734" t="s">
        <v>273</v>
      </c>
      <c r="C5" s="735"/>
      <c r="D5" s="735"/>
      <c r="E5" s="735"/>
      <c r="F5" s="735"/>
      <c r="G5" s="735"/>
      <c r="H5" s="735"/>
      <c r="I5" s="735"/>
      <c r="J5" s="735"/>
      <c r="M5" s="129"/>
      <c r="P5" s="297"/>
      <c r="Z5" s="130"/>
    </row>
    <row r="6" spans="2:26" x14ac:dyDescent="0.2">
      <c r="B6" s="445" t="s">
        <v>274</v>
      </c>
      <c r="M6" s="129"/>
    </row>
    <row r="7" spans="2:26" ht="27" customHeight="1" x14ac:dyDescent="0.2">
      <c r="B7" s="134" t="s">
        <v>275</v>
      </c>
      <c r="I7" s="128"/>
      <c r="M7" s="129"/>
    </row>
    <row r="8" spans="2:26" ht="33.75" customHeight="1" x14ac:dyDescent="0.2">
      <c r="B8" s="154" t="s">
        <v>276</v>
      </c>
      <c r="C8" s="296" t="s">
        <v>277</v>
      </c>
      <c r="D8" s="369"/>
      <c r="M8" s="129"/>
    </row>
    <row r="9" spans="2:26" ht="33.75" customHeight="1" x14ac:dyDescent="0.2">
      <c r="B9" s="111" t="s">
        <v>278</v>
      </c>
      <c r="C9" s="296" t="s">
        <v>279</v>
      </c>
      <c r="D9" s="296"/>
      <c r="M9" s="129"/>
    </row>
    <row r="10" spans="2:26" ht="33.75" customHeight="1" x14ac:dyDescent="0.2">
      <c r="B10" s="111"/>
      <c r="C10" s="296" t="s">
        <v>280</v>
      </c>
      <c r="D10" s="296"/>
      <c r="M10" s="129"/>
    </row>
    <row r="11" spans="2:26" ht="33.75" customHeight="1" x14ac:dyDescent="0.2">
      <c r="B11" s="155"/>
      <c r="C11" s="296" t="s">
        <v>281</v>
      </c>
      <c r="D11" s="296"/>
      <c r="M11" s="129"/>
    </row>
    <row r="12" spans="2:26" ht="33.75" customHeight="1" x14ac:dyDescent="0.2">
      <c r="B12" s="111" t="s">
        <v>282</v>
      </c>
      <c r="C12" s="296" t="s">
        <v>283</v>
      </c>
      <c r="D12" s="296"/>
      <c r="M12" s="129"/>
    </row>
    <row r="13" spans="2:26" ht="33.75" customHeight="1" x14ac:dyDescent="0.2">
      <c r="B13" s="154" t="s">
        <v>284</v>
      </c>
      <c r="C13" s="370" t="s">
        <v>285</v>
      </c>
      <c r="D13" s="369"/>
      <c r="M13" s="129"/>
    </row>
    <row r="14" spans="2:26" ht="33.75" customHeight="1" x14ac:dyDescent="0.2">
      <c r="B14" s="154" t="s">
        <v>286</v>
      </c>
      <c r="C14" s="370" t="s">
        <v>287</v>
      </c>
      <c r="D14" s="369"/>
      <c r="M14" s="129"/>
    </row>
    <row r="15" spans="2:26" ht="25.5" customHeight="1" x14ac:dyDescent="0.2">
      <c r="B15" s="134" t="s">
        <v>288</v>
      </c>
      <c r="M15" s="129"/>
    </row>
    <row r="16" spans="2:26" ht="18" customHeight="1" x14ac:dyDescent="0.2">
      <c r="B16" s="110" t="s">
        <v>289</v>
      </c>
      <c r="C16" s="298" t="s">
        <v>290</v>
      </c>
      <c r="H16" s="298"/>
      <c r="I16" s="298"/>
      <c r="J16" s="299"/>
      <c r="K16" s="298"/>
      <c r="M16" s="129"/>
    </row>
    <row r="17" spans="2:13" ht="18" customHeight="1" x14ac:dyDescent="0.2">
      <c r="B17" s="120" t="s">
        <v>291</v>
      </c>
      <c r="C17" s="298" t="s">
        <v>292</v>
      </c>
      <c r="D17" s="298"/>
      <c r="E17" s="298"/>
      <c r="F17" s="298"/>
      <c r="G17" s="298"/>
      <c r="H17" s="298"/>
      <c r="I17" s="298"/>
      <c r="J17" s="299"/>
      <c r="K17" s="298"/>
      <c r="M17" s="129"/>
    </row>
    <row r="18" spans="2:13" ht="18" customHeight="1" x14ac:dyDescent="0.2">
      <c r="B18" s="120" t="s">
        <v>293</v>
      </c>
      <c r="C18" s="298" t="s">
        <v>294</v>
      </c>
      <c r="D18" s="298"/>
      <c r="E18" s="298"/>
      <c r="F18" s="298"/>
      <c r="G18" s="298"/>
      <c r="H18" s="298"/>
      <c r="I18" s="298"/>
      <c r="J18" s="299"/>
      <c r="K18" s="298"/>
      <c r="M18" s="129"/>
    </row>
    <row r="19" spans="2:13" ht="18" customHeight="1" x14ac:dyDescent="0.2">
      <c r="B19" s="120"/>
      <c r="C19" s="298"/>
      <c r="D19" s="298"/>
      <c r="E19" s="298"/>
      <c r="F19" s="298"/>
      <c r="G19" s="298"/>
      <c r="H19" s="298"/>
      <c r="I19" s="298"/>
      <c r="J19" s="299"/>
      <c r="K19" s="298"/>
      <c r="M19" s="129"/>
    </row>
    <row r="20" spans="2:13" ht="28.5" customHeight="1" x14ac:dyDescent="0.2">
      <c r="B20" s="134" t="s">
        <v>295</v>
      </c>
      <c r="M20" s="129"/>
    </row>
    <row r="21" spans="2:13" ht="15.75" x14ac:dyDescent="0.2">
      <c r="B21" s="121" t="s">
        <v>296</v>
      </c>
      <c r="M21" s="129"/>
    </row>
    <row r="22" spans="2:13" ht="16.5" customHeight="1" x14ac:dyDescent="0.2">
      <c r="B22" s="131"/>
      <c r="C22" s="112" t="s">
        <v>297</v>
      </c>
      <c r="D22" s="39" t="s">
        <v>298</v>
      </c>
      <c r="E22" s="39">
        <v>1</v>
      </c>
      <c r="F22" s="39">
        <v>2</v>
      </c>
      <c r="G22" s="39">
        <v>3</v>
      </c>
      <c r="H22" s="128"/>
      <c r="I22" s="6"/>
      <c r="J22" s="6"/>
      <c r="M22" s="129"/>
    </row>
    <row r="23" spans="2:13" ht="16.5" customHeight="1" x14ac:dyDescent="0.2">
      <c r="B23" s="131"/>
      <c r="C23" s="112" t="s">
        <v>299</v>
      </c>
      <c r="D23" s="39" t="s">
        <v>300</v>
      </c>
      <c r="E23" s="135">
        <v>4.5255393573489872E-5</v>
      </c>
      <c r="F23" s="135">
        <v>1.4094221179722691E-5</v>
      </c>
      <c r="G23" s="135">
        <v>4.2337402194190995E-5</v>
      </c>
      <c r="H23" s="128"/>
      <c r="I23" s="6"/>
      <c r="J23" s="6"/>
      <c r="M23" s="129"/>
    </row>
    <row r="24" spans="2:13" ht="17.25" customHeight="1" x14ac:dyDescent="0.2">
      <c r="B24" s="131"/>
      <c r="C24" s="112" t="s">
        <v>301</v>
      </c>
      <c r="D24" s="39" t="s">
        <v>302</v>
      </c>
      <c r="E24" s="135">
        <v>2.0512447187684319E-5</v>
      </c>
      <c r="F24" s="135">
        <v>1.0877448547748192E-5</v>
      </c>
      <c r="G24" s="135">
        <v>1.9189839221303736E-5</v>
      </c>
      <c r="H24" s="128"/>
      <c r="I24" s="6"/>
      <c r="J24" s="6"/>
      <c r="M24" s="129"/>
    </row>
    <row r="25" spans="2:13" ht="16.5" customHeight="1" x14ac:dyDescent="0.2">
      <c r="B25" s="131"/>
      <c r="C25" s="112" t="s">
        <v>303</v>
      </c>
      <c r="D25" s="39" t="s">
        <v>304</v>
      </c>
      <c r="E25" s="136"/>
      <c r="F25" s="137">
        <v>2.2763185536548068E-4</v>
      </c>
      <c r="G25" s="138"/>
      <c r="H25" s="128"/>
      <c r="I25" s="6"/>
      <c r="J25" s="6"/>
      <c r="M25" s="129"/>
    </row>
    <row r="26" spans="2:13" ht="16.5" customHeight="1" x14ac:dyDescent="0.2">
      <c r="B26" s="131"/>
      <c r="C26" s="112" t="s">
        <v>305</v>
      </c>
      <c r="D26" s="39" t="s">
        <v>306</v>
      </c>
      <c r="E26" s="284">
        <v>16677</v>
      </c>
      <c r="F26" s="284">
        <v>18708.7</v>
      </c>
      <c r="G26" s="284">
        <v>21783</v>
      </c>
      <c r="H26" s="128"/>
      <c r="I26" s="6"/>
      <c r="J26" s="6"/>
      <c r="M26" s="129"/>
    </row>
    <row r="27" spans="2:13" ht="16.5" customHeight="1" x14ac:dyDescent="0.2">
      <c r="B27" s="131"/>
      <c r="C27" s="112" t="s">
        <v>307</v>
      </c>
      <c r="D27" s="39" t="s">
        <v>308</v>
      </c>
      <c r="E27" s="139"/>
      <c r="F27" s="140">
        <v>9.6743538530329283E-7</v>
      </c>
      <c r="G27" s="141"/>
      <c r="H27" s="128"/>
      <c r="I27" s="6"/>
      <c r="J27" s="6"/>
      <c r="M27" s="129"/>
    </row>
    <row r="28" spans="2:13" ht="16.5" customHeight="1" x14ac:dyDescent="0.2">
      <c r="B28" s="131"/>
      <c r="C28" s="112" t="s">
        <v>309</v>
      </c>
      <c r="D28" s="39" t="s">
        <v>310</v>
      </c>
      <c r="E28" s="139"/>
      <c r="F28" s="140">
        <v>-7.0071564364659012E-3</v>
      </c>
      <c r="G28" s="141"/>
      <c r="H28" s="128"/>
      <c r="I28" s="6"/>
      <c r="J28" s="6"/>
      <c r="M28" s="129"/>
    </row>
    <row r="29" spans="2:13" ht="16.5" customHeight="1" x14ac:dyDescent="0.2">
      <c r="B29" s="131"/>
      <c r="C29" s="112" t="s">
        <v>311</v>
      </c>
      <c r="D29" s="39" t="s">
        <v>312</v>
      </c>
      <c r="E29" s="139"/>
      <c r="F29" s="140">
        <v>-6.2389368951866349</v>
      </c>
      <c r="G29" s="141"/>
      <c r="H29" s="128"/>
      <c r="I29" s="6"/>
      <c r="J29" s="6"/>
      <c r="M29" s="129"/>
    </row>
    <row r="30" spans="2:13" ht="16.5" customHeight="1" x14ac:dyDescent="0.2">
      <c r="B30" s="131"/>
      <c r="C30" s="112" t="s">
        <v>313</v>
      </c>
      <c r="D30" s="39" t="s">
        <v>314</v>
      </c>
      <c r="E30" s="139"/>
      <c r="F30" s="140">
        <v>102.44660949339232</v>
      </c>
      <c r="G30" s="141"/>
      <c r="H30" s="128"/>
      <c r="I30" s="6"/>
      <c r="J30" s="6"/>
      <c r="M30" s="129"/>
    </row>
    <row r="31" spans="2:13" ht="16.5" customHeight="1" x14ac:dyDescent="0.2">
      <c r="B31" s="131"/>
      <c r="C31" s="112" t="s">
        <v>315</v>
      </c>
      <c r="D31" s="39" t="s">
        <v>316</v>
      </c>
      <c r="E31" s="145"/>
      <c r="F31" s="140">
        <v>1.3474130467180966E-6</v>
      </c>
      <c r="G31" s="146"/>
      <c r="H31" s="143"/>
      <c r="I31" s="128"/>
      <c r="M31" s="129"/>
    </row>
    <row r="32" spans="2:13" ht="16.5" customHeight="1" x14ac:dyDescent="0.2">
      <c r="B32" s="131"/>
      <c r="C32" s="112" t="s">
        <v>317</v>
      </c>
      <c r="D32" s="39" t="s">
        <v>318</v>
      </c>
      <c r="E32" s="145"/>
      <c r="F32" s="140">
        <v>1.6031611713704041E-6</v>
      </c>
      <c r="G32" s="146"/>
      <c r="H32" s="143"/>
      <c r="I32" s="128"/>
      <c r="M32" s="129"/>
    </row>
    <row r="33" spans="1:14" ht="16.5" customHeight="1" x14ac:dyDescent="0.2">
      <c r="B33" s="131"/>
      <c r="C33" s="113"/>
      <c r="D33" s="113"/>
      <c r="F33" s="113"/>
      <c r="G33" s="142"/>
      <c r="H33" s="143"/>
      <c r="I33" s="128"/>
      <c r="M33" s="129"/>
    </row>
    <row r="34" spans="1:14" ht="16.5" customHeight="1" x14ac:dyDescent="0.2">
      <c r="B34" s="115" t="s">
        <v>319</v>
      </c>
      <c r="D34" s="114"/>
      <c r="E34" s="296"/>
      <c r="F34" s="113"/>
      <c r="G34" s="142"/>
      <c r="H34" s="143"/>
      <c r="I34" s="144"/>
      <c r="M34" s="129"/>
    </row>
    <row r="35" spans="1:14" ht="28.5" customHeight="1" x14ac:dyDescent="0.2">
      <c r="B35" s="119"/>
      <c r="C35" s="446" t="s">
        <v>320</v>
      </c>
      <c r="D35" s="145"/>
      <c r="E35" s="117">
        <v>1</v>
      </c>
      <c r="F35" s="146"/>
      <c r="G35" s="145"/>
      <c r="H35" s="117">
        <v>2</v>
      </c>
      <c r="I35" s="146"/>
      <c r="J35" s="145"/>
      <c r="K35" s="117">
        <v>3</v>
      </c>
      <c r="L35" s="118"/>
      <c r="M35" s="129"/>
    </row>
    <row r="36" spans="1:14" ht="16.5" customHeight="1" x14ac:dyDescent="0.3">
      <c r="B36" s="119"/>
      <c r="C36" s="112" t="s">
        <v>321</v>
      </c>
      <c r="D36" s="147" t="s">
        <v>322</v>
      </c>
      <c r="E36" s="147" t="s">
        <v>323</v>
      </c>
      <c r="F36" s="147" t="s">
        <v>324</v>
      </c>
      <c r="G36" s="147" t="s">
        <v>325</v>
      </c>
      <c r="H36" s="147" t="s">
        <v>326</v>
      </c>
      <c r="I36" s="147" t="s">
        <v>327</v>
      </c>
      <c r="J36" s="147" t="s">
        <v>328</v>
      </c>
      <c r="K36" s="147" t="s">
        <v>329</v>
      </c>
      <c r="L36" s="147" t="s">
        <v>330</v>
      </c>
      <c r="M36" s="129"/>
    </row>
    <row r="37" spans="1:14" ht="16.5" customHeight="1" x14ac:dyDescent="0.2">
      <c r="B37" s="119"/>
      <c r="C37" s="148" t="s">
        <v>103</v>
      </c>
      <c r="D37" s="373">
        <v>1.1080000000000001E-5</v>
      </c>
      <c r="E37" s="373">
        <v>-1.23835E-3</v>
      </c>
      <c r="F37" s="373">
        <v>2.0335539999999999E-2</v>
      </c>
      <c r="G37" s="373"/>
      <c r="H37" s="373"/>
      <c r="I37" s="373"/>
      <c r="J37" s="374">
        <v>8.4400000000000005E-6</v>
      </c>
      <c r="K37" s="374">
        <v>-9.4357000000000002E-4</v>
      </c>
      <c r="L37" s="374">
        <v>1.549472E-2</v>
      </c>
      <c r="M37" s="129"/>
    </row>
    <row r="38" spans="1:14" ht="16.5" customHeight="1" x14ac:dyDescent="0.2">
      <c r="B38" s="119"/>
      <c r="C38" s="148" t="s">
        <v>112</v>
      </c>
      <c r="D38" s="373">
        <v>-7.8571700000000003E-10</v>
      </c>
      <c r="E38" s="373">
        <v>1.07949749646E-4</v>
      </c>
      <c r="F38" s="373">
        <v>-3.45221322526554</v>
      </c>
      <c r="G38" s="373"/>
      <c r="H38" s="373"/>
      <c r="I38" s="373"/>
      <c r="J38" s="374">
        <v>-1.88787E-10</v>
      </c>
      <c r="K38" s="374">
        <v>3.8435883822000002E-5</v>
      </c>
      <c r="L38" s="374">
        <v>-1.4864755103389899</v>
      </c>
      <c r="M38" s="129"/>
    </row>
    <row r="39" spans="1:14" ht="16.5" customHeight="1" x14ac:dyDescent="0.2">
      <c r="B39" s="119"/>
      <c r="C39" s="148" t="s">
        <v>116</v>
      </c>
      <c r="D39" s="375">
        <v>0</v>
      </c>
      <c r="E39" s="373">
        <v>2.1269999999999999E-4</v>
      </c>
      <c r="F39" s="373">
        <v>-5.7117099999999997E-2</v>
      </c>
      <c r="G39" s="373"/>
      <c r="H39" s="373"/>
      <c r="I39" s="373"/>
      <c r="J39" s="374"/>
      <c r="K39" s="374"/>
      <c r="L39" s="374"/>
      <c r="M39" s="129"/>
    </row>
    <row r="40" spans="1:14" ht="16.5" customHeight="1" x14ac:dyDescent="0.2">
      <c r="B40" s="119"/>
      <c r="C40" s="148" t="s">
        <v>121</v>
      </c>
      <c r="D40" s="375">
        <v>0</v>
      </c>
      <c r="E40" s="373">
        <v>2.2043932546000001E-5</v>
      </c>
      <c r="F40" s="373">
        <v>-0.17568921500992901</v>
      </c>
      <c r="G40" s="373">
        <v>5.6270499999999997E-10</v>
      </c>
      <c r="H40" s="373">
        <v>2.0862850755000002E-5</v>
      </c>
      <c r="I40" s="373">
        <v>-5.2184022174253997E-2</v>
      </c>
      <c r="J40" s="376">
        <v>0</v>
      </c>
      <c r="K40" s="374">
        <v>1.2579629698999999E-5</v>
      </c>
      <c r="L40" s="374">
        <v>-9.3656970096850006E-2</v>
      </c>
      <c r="M40" s="129"/>
    </row>
    <row r="41" spans="1:14" ht="16.5" customHeight="1" x14ac:dyDescent="0.2">
      <c r="B41" s="119"/>
      <c r="C41" s="148" t="s">
        <v>156</v>
      </c>
      <c r="D41" s="373">
        <v>-2.0893000000000002E-11</v>
      </c>
      <c r="E41" s="373">
        <v>1.3611841733E-5</v>
      </c>
      <c r="F41" s="373">
        <v>-0.10786126447863401</v>
      </c>
      <c r="G41" s="374">
        <v>5.6200000000000002E-10</v>
      </c>
      <c r="H41" s="374">
        <v>8.1622210000000003E-6</v>
      </c>
      <c r="I41" s="374">
        <v>-2.1920014315E-2</v>
      </c>
      <c r="J41" s="374">
        <v>3.4999999999999998E-10</v>
      </c>
      <c r="K41" s="374">
        <v>3.7855130000000002E-6</v>
      </c>
      <c r="L41" s="374">
        <v>-1.6572556581E-2</v>
      </c>
      <c r="M41" s="129"/>
    </row>
    <row r="42" spans="1:14" x14ac:dyDescent="0.2">
      <c r="B42" s="119"/>
      <c r="C42" s="122"/>
      <c r="E42" s="122"/>
      <c r="J42" s="122"/>
      <c r="K42" s="122"/>
      <c r="L42" s="122"/>
      <c r="M42" s="129"/>
      <c r="N42" s="122"/>
    </row>
    <row r="43" spans="1:14" x14ac:dyDescent="0.2">
      <c r="B43" s="132" t="s">
        <v>331</v>
      </c>
      <c r="C43" s="113"/>
      <c r="D43" s="114"/>
      <c r="F43" s="113"/>
      <c r="G43" s="142"/>
      <c r="H43" s="143"/>
      <c r="I43" s="144"/>
      <c r="M43" s="129"/>
    </row>
    <row r="44" spans="1:14" ht="41.25" customHeight="1" x14ac:dyDescent="0.2">
      <c r="B44" s="736" t="s">
        <v>332</v>
      </c>
      <c r="C44" s="737"/>
      <c r="D44" s="737"/>
      <c r="E44" s="737"/>
      <c r="F44" s="737"/>
      <c r="G44" s="737"/>
      <c r="H44" s="737"/>
      <c r="I44" s="737"/>
      <c r="J44" s="737"/>
      <c r="K44" s="737"/>
      <c r="L44" s="737"/>
      <c r="M44" s="738"/>
    </row>
    <row r="45" spans="1:14" ht="18.75" customHeight="1" thickBot="1" x14ac:dyDescent="0.25">
      <c r="B45" s="740"/>
      <c r="C45" s="741"/>
      <c r="D45" s="741"/>
      <c r="E45" s="741"/>
      <c r="F45" s="741"/>
      <c r="G45" s="741"/>
      <c r="H45" s="741"/>
      <c r="I45" s="741"/>
      <c r="J45" s="741"/>
      <c r="K45" s="741"/>
      <c r="L45" s="741"/>
      <c r="M45" s="742"/>
    </row>
    <row r="46" spans="1:14" ht="13.5" customHeight="1" thickBot="1" x14ac:dyDescent="0.25">
      <c r="B46" s="6"/>
      <c r="C46" s="113"/>
      <c r="D46" s="114"/>
      <c r="F46" s="113"/>
      <c r="G46" s="142"/>
      <c r="H46" s="143"/>
      <c r="I46" s="144"/>
      <c r="L46" s="293"/>
    </row>
    <row r="47" spans="1:14" ht="29.25" customHeight="1" x14ac:dyDescent="0.2">
      <c r="B47" s="717" t="s">
        <v>333</v>
      </c>
      <c r="C47" s="718"/>
      <c r="D47" s="718"/>
      <c r="E47" s="718"/>
      <c r="F47" s="718"/>
      <c r="G47" s="718"/>
      <c r="H47" s="718"/>
      <c r="I47" s="718"/>
      <c r="J47" s="719"/>
      <c r="K47" s="113"/>
      <c r="L47" s="293"/>
    </row>
    <row r="48" spans="1:14" ht="15" customHeight="1" x14ac:dyDescent="0.3">
      <c r="A48" s="6"/>
      <c r="B48" s="131" t="s">
        <v>334</v>
      </c>
      <c r="F48" s="6"/>
      <c r="G48" s="6"/>
      <c r="H48" s="6"/>
      <c r="I48" s="6"/>
      <c r="J48" s="157"/>
      <c r="L48" s="293"/>
    </row>
    <row r="49" spans="2:23" s="122" customFormat="1" ht="25.5" customHeight="1" x14ac:dyDescent="0.2">
      <c r="B49" s="447" t="s">
        <v>335</v>
      </c>
      <c r="C49" s="464" t="s">
        <v>39</v>
      </c>
      <c r="D49" s="436" t="s">
        <v>39</v>
      </c>
      <c r="E49" s="227" t="s">
        <v>336</v>
      </c>
      <c r="F49" s="465" t="s">
        <v>41</v>
      </c>
      <c r="G49" s="227" t="s">
        <v>42</v>
      </c>
      <c r="H49" s="227" t="s">
        <v>337</v>
      </c>
      <c r="I49" s="227" t="s">
        <v>338</v>
      </c>
      <c r="J49" s="462" t="s">
        <v>339</v>
      </c>
      <c r="K49" s="158"/>
      <c r="L49" s="293"/>
      <c r="M49" s="6"/>
      <c r="N49" s="6"/>
      <c r="O49" s="6"/>
      <c r="P49" s="6"/>
      <c r="Q49" s="6"/>
      <c r="R49" s="6"/>
    </row>
    <row r="50" spans="2:23" s="122" customFormat="1" ht="29.25" customHeight="1" x14ac:dyDescent="0.2">
      <c r="B50" s="447" t="str">
        <f>'Provozní stavy'!A18</f>
        <v>G02</v>
      </c>
      <c r="C50" s="226" t="str">
        <f>'Provozní stavy'!B18</f>
        <v>Vstup zemního plynu do GT</v>
      </c>
      <c r="D50" s="227" t="str">
        <f>'Provozní stavy'!C19</f>
        <v>Teplota</v>
      </c>
      <c r="E50" s="227" t="str">
        <f>'Provozní stavy'!D19</f>
        <v>tG02</v>
      </c>
      <c r="F50" s="227" t="str">
        <f>'Provozní stavy'!E19</f>
        <v>°C</v>
      </c>
      <c r="G50" s="451" t="str">
        <f>'Provozní stavy'!F19</f>
        <v>Doplní ÚČASTNÍK</v>
      </c>
      <c r="H50" s="450">
        <v>40</v>
      </c>
      <c r="I50" s="450">
        <v>140</v>
      </c>
      <c r="J50" s="160"/>
      <c r="K50" s="203"/>
      <c r="L50" s="293"/>
      <c r="M50" s="6"/>
      <c r="N50" s="6"/>
      <c r="O50" s="6"/>
      <c r="P50" s="6"/>
      <c r="Q50" s="6"/>
      <c r="R50" s="6"/>
    </row>
    <row r="51" spans="2:23" s="122" customFormat="1" ht="29.25" customHeight="1" x14ac:dyDescent="0.2">
      <c r="B51" s="447" t="str">
        <f>'Provozní stavy'!A28</f>
        <v>G01</v>
      </c>
      <c r="C51" s="226" t="str">
        <f>'Provozní stavy'!B28</f>
        <v>Výstup spalin z GT</v>
      </c>
      <c r="D51" s="227" t="str">
        <f>'Provozní stavy'!C31</f>
        <v>Tlaková ztráta</v>
      </c>
      <c r="E51" s="227" t="str">
        <f>'Provozní stavy'!D31</f>
        <v>dp01</v>
      </c>
      <c r="F51" s="227" t="str">
        <f>'Provozní stavy'!E31</f>
        <v>mbar(a)</v>
      </c>
      <c r="G51" s="451" t="str">
        <f>'Provozní stavy'!F31</f>
        <v>Doplní ÚČASTNÍK</v>
      </c>
      <c r="H51" s="468">
        <v>0</v>
      </c>
      <c r="I51" s="248">
        <v>40</v>
      </c>
      <c r="J51" s="466" t="e">
        <f>IF(AND(G51&lt;=I51,G51&gt;=H51),D37*G51^2 +E37*G51+F37,NA())</f>
        <v>#N/A</v>
      </c>
      <c r="K51" s="203"/>
      <c r="L51" s="293"/>
      <c r="M51" s="6"/>
      <c r="N51" s="6"/>
      <c r="O51" s="6"/>
      <c r="P51" s="6"/>
      <c r="Q51" s="6"/>
      <c r="R51" s="6"/>
    </row>
    <row r="52" spans="2:23" s="122" customFormat="1" ht="29.25" customHeight="1" x14ac:dyDescent="0.2">
      <c r="B52" s="447">
        <f>'Provozní stavy'!A32</f>
        <v>3</v>
      </c>
      <c r="C52" s="226" t="str">
        <f>'Provozní stavy'!B32</f>
        <v>VT pára na výstupu</v>
      </c>
      <c r="D52" s="227" t="str">
        <f>'Provozní stavy'!C36</f>
        <v>Výkon</v>
      </c>
      <c r="E52" s="227" t="str">
        <f>'Provozní stavy'!D36</f>
        <v>Q3</v>
      </c>
      <c r="F52" s="227" t="str">
        <f>'Provozní stavy'!E36</f>
        <v>kW</v>
      </c>
      <c r="G52" s="451" t="e">
        <f>'Provozní stavy'!F36</f>
        <v>#VALUE!</v>
      </c>
      <c r="H52" s="468">
        <v>46000</v>
      </c>
      <c r="I52" s="468"/>
      <c r="J52" s="545" t="e">
        <f>IF(G52&gt;=H52,D38*G52^2 +E38*G52+F38,NA())</f>
        <v>#VALUE!</v>
      </c>
      <c r="K52" s="250"/>
      <c r="L52" s="293"/>
      <c r="M52" s="6"/>
      <c r="N52" s="6"/>
      <c r="O52" s="6"/>
      <c r="P52" s="6"/>
      <c r="Q52" s="6"/>
      <c r="R52" s="6"/>
    </row>
    <row r="53" spans="2:23" s="122" customFormat="1" ht="29.25" customHeight="1" x14ac:dyDescent="0.2">
      <c r="B53" s="447">
        <f>'Provozní stavy'!A37</f>
        <v>4</v>
      </c>
      <c r="C53" s="226" t="str">
        <f>'Provozní stavy'!B37</f>
        <v>NT pára na výstupu</v>
      </c>
      <c r="D53" s="227" t="str">
        <f>'Provozní stavy'!C37</f>
        <v>Teplota</v>
      </c>
      <c r="E53" s="227" t="str">
        <f>'Provozní stavy'!D37</f>
        <v>t4</v>
      </c>
      <c r="F53" s="227" t="str">
        <f>'Provozní stavy'!E37</f>
        <v>°C</v>
      </c>
      <c r="G53" s="454">
        <f>'Provozní stavy'!F37</f>
        <v>285</v>
      </c>
      <c r="H53" s="468">
        <v>258</v>
      </c>
      <c r="I53" s="468">
        <v>300</v>
      </c>
      <c r="J53" s="466">
        <f>IF(AND(G53&lt;=I53,G53&gt;=H53),D39*G53^2 +E39*G53+F39,NA())</f>
        <v>3.5024000000000027E-3</v>
      </c>
      <c r="K53" s="250"/>
      <c r="L53" s="293"/>
      <c r="M53" s="6"/>
      <c r="N53" s="6"/>
      <c r="O53" s="6"/>
      <c r="P53" s="6"/>
      <c r="Q53" s="6"/>
      <c r="R53" s="6"/>
    </row>
    <row r="54" spans="2:23" s="122" customFormat="1" ht="55.5" customHeight="1" x14ac:dyDescent="0.2">
      <c r="B54" s="447">
        <f>'Provozní stavy'!A37</f>
        <v>4</v>
      </c>
      <c r="C54" s="226" t="str">
        <f>'Provozní stavy'!B37</f>
        <v>NT pára na výstupu</v>
      </c>
      <c r="D54" s="227" t="str">
        <f>'Provozní stavy'!C41</f>
        <v>Výkon</v>
      </c>
      <c r="E54" s="227" t="str">
        <f>'Provozní stavy'!D41</f>
        <v>Q4</v>
      </c>
      <c r="F54" s="227" t="str">
        <f>'Provozní stavy'!E41</f>
        <v>kWt</v>
      </c>
      <c r="G54" s="454" t="e">
        <f>'Provozní stavy'!F41</f>
        <v>#VALUE!</v>
      </c>
      <c r="H54" s="519">
        <v>3000</v>
      </c>
      <c r="I54" s="468"/>
      <c r="J54" s="466" t="e">
        <f>IF(G54&gt;=H54,D40*G54^2 +E40*G54+F40,NA())</f>
        <v>#VALUE!</v>
      </c>
      <c r="K54" s="203"/>
      <c r="L54" s="501"/>
      <c r="M54" s="501"/>
      <c r="N54" s="501"/>
      <c r="O54" s="501"/>
      <c r="P54" s="501"/>
      <c r="Q54" s="501"/>
      <c r="R54" s="501"/>
      <c r="S54" s="501"/>
      <c r="T54" s="501"/>
      <c r="U54" s="501"/>
      <c r="V54" s="501"/>
      <c r="W54" s="501"/>
    </row>
    <row r="55" spans="2:23" s="122" customFormat="1" ht="43.5" customHeight="1" x14ac:dyDescent="0.2">
      <c r="B55" s="448">
        <f>'Provozní stavy'!A48</f>
        <v>2</v>
      </c>
      <c r="C55" s="463" t="str">
        <f>'Provozní stavy'!B52</f>
        <v>Oběhová voda do ohříváku síťové vody (OSV)</v>
      </c>
      <c r="D55" s="455" t="str">
        <f>'Provozní stavy'!C51</f>
        <v>Tepelný výkon OSV</v>
      </c>
      <c r="E55" s="455" t="str">
        <f>'Provozní stavy'!D51</f>
        <v>Q2</v>
      </c>
      <c r="F55" s="455" t="str">
        <f>'Provozní stavy'!E51</f>
        <v>kWt</v>
      </c>
      <c r="G55" s="474" t="e">
        <f>'Provozní stavy'!F51</f>
        <v>#VALUE!</v>
      </c>
      <c r="H55" s="457">
        <v>0</v>
      </c>
      <c r="I55" s="469"/>
      <c r="J55" s="467" t="e">
        <f>IF(G55&gt;=H55,D41*G55^2 +E41*G55+F41,NA())</f>
        <v>#VALUE!</v>
      </c>
      <c r="K55" s="250"/>
      <c r="L55" s="293"/>
      <c r="M55" s="6"/>
      <c r="N55" s="6"/>
      <c r="O55" s="6"/>
      <c r="P55" s="6"/>
      <c r="Q55" s="6"/>
      <c r="R55" s="6"/>
    </row>
    <row r="56" spans="2:23" s="122" customFormat="1" ht="47.25" customHeight="1" x14ac:dyDescent="0.2">
      <c r="B56" s="447">
        <f>'Provozní stavy'!A58</f>
        <v>30</v>
      </c>
      <c r="C56" s="226" t="str">
        <f>'Provozní stavy'!B58</f>
        <v xml:space="preserve">Vlastní spotřeba elektrické energie zařízení v rozsahu DÍLA </v>
      </c>
      <c r="D56" s="227"/>
      <c r="E56" s="227" t="str">
        <f>'Provozní stavy'!D58</f>
        <v>P</v>
      </c>
      <c r="F56" s="227" t="str">
        <f>'Provozní stavy'!E58</f>
        <v>kW</v>
      </c>
      <c r="G56" s="475" t="str">
        <f>'Provozní stavy'!F58</f>
        <v>Doplní ÚČASTNÍK</v>
      </c>
      <c r="H56" s="460"/>
      <c r="I56" s="461"/>
      <c r="J56" s="462"/>
      <c r="K56" s="371"/>
      <c r="L56" s="293"/>
      <c r="M56" s="6"/>
      <c r="N56" s="6"/>
      <c r="O56" s="6"/>
      <c r="P56" s="6"/>
      <c r="Q56" s="6"/>
      <c r="R56" s="6"/>
    </row>
    <row r="57" spans="2:23" s="122" customFormat="1" ht="18" customHeight="1" x14ac:dyDescent="0.2">
      <c r="B57" s="111"/>
      <c r="C57" s="113"/>
      <c r="D57" s="113"/>
      <c r="E57" s="113"/>
      <c r="F57" s="113"/>
      <c r="G57" s="276"/>
      <c r="H57" s="276"/>
      <c r="I57" s="276"/>
      <c r="J57" s="156"/>
      <c r="K57" s="372"/>
      <c r="L57" s="293"/>
      <c r="M57" s="6"/>
      <c r="N57" s="6"/>
      <c r="O57" s="6"/>
      <c r="P57" s="6"/>
      <c r="Q57" s="6"/>
      <c r="R57" s="6"/>
    </row>
    <row r="58" spans="2:23" s="122" customFormat="1" ht="18" customHeight="1" x14ac:dyDescent="0.2">
      <c r="B58" s="470" t="s">
        <v>340</v>
      </c>
      <c r="C58" s="471"/>
      <c r="D58" s="471"/>
      <c r="E58" s="471"/>
      <c r="F58" s="471"/>
      <c r="G58" s="472"/>
      <c r="H58" s="472"/>
      <c r="I58" s="472"/>
      <c r="J58" s="473"/>
      <c r="L58" s="293"/>
      <c r="M58" s="6"/>
      <c r="N58" s="6"/>
      <c r="O58" s="6"/>
      <c r="P58" s="6"/>
      <c r="Q58" s="6"/>
      <c r="R58" s="6"/>
      <c r="S58" s="128"/>
      <c r="T58" s="128"/>
      <c r="U58" s="128"/>
      <c r="V58" s="128"/>
    </row>
    <row r="59" spans="2:23" s="122" customFormat="1" ht="27" customHeight="1" x14ac:dyDescent="0.2">
      <c r="B59" s="447" t="str">
        <f t="shared" ref="B59:H59" si="0">B49</f>
        <v>Číslo</v>
      </c>
      <c r="C59" s="226" t="str">
        <f t="shared" si="0"/>
        <v>Parametr</v>
      </c>
      <c r="D59" s="226" t="str">
        <f t="shared" si="0"/>
        <v>Parametr</v>
      </c>
      <c r="E59" s="227" t="str">
        <f t="shared" si="0"/>
        <v>x  symbol</v>
      </c>
      <c r="F59" s="227" t="str">
        <f t="shared" si="0"/>
        <v>Jednotka</v>
      </c>
      <c r="G59" s="450" t="str">
        <f t="shared" si="0"/>
        <v>Hodnota</v>
      </c>
      <c r="H59" s="450" t="str">
        <f t="shared" si="0"/>
        <v>Dolní limit</v>
      </c>
      <c r="I59" s="450" t="s">
        <v>341</v>
      </c>
      <c r="J59" s="462" t="str">
        <f>J49</f>
        <v>KFx</v>
      </c>
      <c r="K59" s="262"/>
      <c r="L59" s="293"/>
      <c r="M59" s="6"/>
      <c r="N59" s="6"/>
      <c r="O59" s="6"/>
      <c r="P59" s="6"/>
      <c r="Q59" s="6"/>
      <c r="R59" s="6"/>
      <c r="S59" s="128"/>
      <c r="T59" s="128"/>
      <c r="U59" s="128"/>
      <c r="V59" s="128"/>
    </row>
    <row r="60" spans="2:23" s="122" customFormat="1" ht="30" customHeight="1" x14ac:dyDescent="0.2">
      <c r="B60" s="447" t="str">
        <f>'Provozní stavy'!A23</f>
        <v>H01</v>
      </c>
      <c r="C60" s="226" t="str">
        <f>'Provozní stavy'!B23</f>
        <v>Vstup zemního plynu do hořáku HRSG</v>
      </c>
      <c r="D60" s="227" t="str">
        <f>'Provozní stavy'!C27</f>
        <v xml:space="preserve">Výkon </v>
      </c>
      <c r="E60" s="227" t="str">
        <f>'Provozní stavy'!D27</f>
        <v>QH01</v>
      </c>
      <c r="F60" s="227" t="str">
        <f>'Provozní stavy'!E27</f>
        <v>kWt</v>
      </c>
      <c r="G60" s="415" t="e">
        <f>'Provozní stavy'!G27</f>
        <v>#VALUE!</v>
      </c>
      <c r="H60" s="449"/>
      <c r="I60" s="476"/>
      <c r="J60" s="160"/>
      <c r="K60" s="262"/>
      <c r="L60" s="293"/>
      <c r="M60" s="6"/>
      <c r="N60" s="6"/>
      <c r="O60" s="6"/>
      <c r="P60" s="6"/>
      <c r="Q60" s="6"/>
      <c r="R60" s="6"/>
    </row>
    <row r="61" spans="2:23" s="122" customFormat="1" ht="64.5" customHeight="1" x14ac:dyDescent="0.2">
      <c r="B61" s="447">
        <f>B53</f>
        <v>4</v>
      </c>
      <c r="C61" s="226" t="str">
        <f>C53</f>
        <v>NT pára na výstupu</v>
      </c>
      <c r="D61" s="227" t="str">
        <f t="shared" ref="D61:F62" si="1">D54</f>
        <v>Výkon</v>
      </c>
      <c r="E61" s="227" t="str">
        <f t="shared" si="1"/>
        <v>Q4</v>
      </c>
      <c r="F61" s="227" t="str">
        <f t="shared" si="1"/>
        <v>kWt</v>
      </c>
      <c r="G61" s="451" t="e">
        <f>'Provozní stavy'!G41</f>
        <v>#VALUE!</v>
      </c>
      <c r="H61" s="500">
        <v>0</v>
      </c>
      <c r="I61" s="452"/>
      <c r="J61" s="477" t="e">
        <f>IF(G61&gt;=H61,G40*G61^2 +H40*G61+I40,NA())</f>
        <v>#VALUE!</v>
      </c>
      <c r="K61" s="262"/>
      <c r="L61" s="501"/>
      <c r="M61" s="501"/>
      <c r="N61" s="501"/>
      <c r="O61" s="501"/>
      <c r="P61" s="501"/>
      <c r="Q61" s="501"/>
      <c r="R61" s="501"/>
      <c r="S61" s="501"/>
      <c r="T61" s="501"/>
      <c r="U61" s="501"/>
      <c r="V61" s="501"/>
      <c r="W61" s="501"/>
    </row>
    <row r="62" spans="2:23" s="122" customFormat="1" ht="48" customHeight="1" x14ac:dyDescent="0.2">
      <c r="B62" s="448">
        <f>B55</f>
        <v>2</v>
      </c>
      <c r="C62" s="463" t="str">
        <f>C55</f>
        <v>Oběhová voda do ohříváku síťové vody (OSV)</v>
      </c>
      <c r="D62" s="455" t="str">
        <f t="shared" si="1"/>
        <v>Tepelný výkon OSV</v>
      </c>
      <c r="E62" s="455" t="str">
        <f t="shared" si="1"/>
        <v>Q2</v>
      </c>
      <c r="F62" s="455" t="str">
        <f t="shared" si="1"/>
        <v>kWt</v>
      </c>
      <c r="G62" s="478" t="e">
        <f>'Provozní stavy'!G51</f>
        <v>#VALUE!</v>
      </c>
      <c r="H62" s="457">
        <v>0</v>
      </c>
      <c r="I62" s="458"/>
      <c r="J62" s="479" t="e">
        <f>IF(G62&gt;=H62,G41*G62^2 +H41*G62+I41,NA())</f>
        <v>#VALUE!</v>
      </c>
      <c r="K62" s="262"/>
      <c r="L62" s="293"/>
      <c r="M62" s="6"/>
      <c r="N62" s="6"/>
      <c r="O62" s="6"/>
      <c r="P62" s="6"/>
      <c r="Q62" s="6"/>
      <c r="R62" s="6"/>
    </row>
    <row r="63" spans="2:23" ht="51" customHeight="1" x14ac:dyDescent="0.2">
      <c r="B63" s="447">
        <f>B56</f>
        <v>30</v>
      </c>
      <c r="C63" s="226" t="str">
        <f>C56</f>
        <v xml:space="preserve">Vlastní spotřeba elektrické energie zařízení v rozsahu DÍLA </v>
      </c>
      <c r="D63" s="227"/>
      <c r="E63" s="227" t="str">
        <f>E56</f>
        <v>P</v>
      </c>
      <c r="F63" s="227" t="str">
        <f>F56</f>
        <v>kW</v>
      </c>
      <c r="G63" s="454" t="str">
        <f>'Provozní stavy'!G58</f>
        <v>Doplní ÚČASTNÍK</v>
      </c>
      <c r="H63" s="460"/>
      <c r="I63" s="461"/>
      <c r="J63" s="462"/>
      <c r="K63" s="153"/>
      <c r="L63" s="293"/>
    </row>
    <row r="64" spans="2:23" ht="18" customHeight="1" x14ac:dyDescent="0.2">
      <c r="B64" s="131"/>
      <c r="D64" s="122"/>
      <c r="F64" s="6"/>
      <c r="G64" s="277"/>
      <c r="H64" s="278"/>
      <c r="I64" s="278"/>
      <c r="J64" s="129"/>
      <c r="K64" s="153"/>
      <c r="L64" s="293"/>
    </row>
    <row r="65" spans="2:23" ht="18" customHeight="1" x14ac:dyDescent="0.3">
      <c r="B65" s="133" t="s">
        <v>342</v>
      </c>
      <c r="D65" s="122"/>
      <c r="F65" s="6"/>
      <c r="G65" s="277"/>
      <c r="H65" s="278"/>
      <c r="I65" s="278"/>
      <c r="J65" s="129"/>
      <c r="L65" s="293"/>
    </row>
    <row r="66" spans="2:23" ht="27.75" customHeight="1" x14ac:dyDescent="0.2">
      <c r="B66" s="447" t="str">
        <f t="shared" ref="B66:H66" si="2">B59</f>
        <v>Číslo</v>
      </c>
      <c r="C66" s="226" t="str">
        <f t="shared" si="2"/>
        <v>Parametr</v>
      </c>
      <c r="D66" s="227" t="str">
        <f t="shared" si="2"/>
        <v>Parametr</v>
      </c>
      <c r="E66" s="227" t="str">
        <f t="shared" si="2"/>
        <v>x  symbol</v>
      </c>
      <c r="F66" s="227" t="str">
        <f t="shared" si="2"/>
        <v>Jednotka</v>
      </c>
      <c r="G66" s="450" t="str">
        <f t="shared" si="2"/>
        <v>Hodnota</v>
      </c>
      <c r="H66" s="450" t="str">
        <f t="shared" si="2"/>
        <v>Dolní limit</v>
      </c>
      <c r="I66" s="450" t="s">
        <v>341</v>
      </c>
      <c r="J66" s="462" t="str">
        <f>J59</f>
        <v>KFx</v>
      </c>
      <c r="K66" s="153"/>
      <c r="L66" s="293"/>
      <c r="S66" s="153"/>
      <c r="T66" s="153"/>
      <c r="U66" s="153"/>
      <c r="V66" s="153"/>
      <c r="W66" s="153"/>
    </row>
    <row r="67" spans="2:23" ht="27.75" customHeight="1" x14ac:dyDescent="0.2">
      <c r="B67" s="447" t="str">
        <f t="shared" ref="B67:F69" si="3">B50</f>
        <v>G02</v>
      </c>
      <c r="C67" s="226" t="str">
        <f t="shared" si="3"/>
        <v>Vstup zemního plynu do GT</v>
      </c>
      <c r="D67" s="227" t="str">
        <f t="shared" si="3"/>
        <v>Teplota</v>
      </c>
      <c r="E67" s="227" t="str">
        <f t="shared" si="3"/>
        <v>tG02</v>
      </c>
      <c r="F67" s="227" t="str">
        <f t="shared" si="3"/>
        <v>°C</v>
      </c>
      <c r="G67" s="454" t="str">
        <f>'Provozní stavy'!H19</f>
        <v>Doplní ÚČASTNÍK</v>
      </c>
      <c r="H67" s="248">
        <f>H50</f>
        <v>40</v>
      </c>
      <c r="I67" s="450">
        <f>I50</f>
        <v>140</v>
      </c>
      <c r="J67" s="160"/>
      <c r="K67" s="153"/>
      <c r="L67" s="293"/>
    </row>
    <row r="68" spans="2:23" ht="27.75" customHeight="1" x14ac:dyDescent="0.2">
      <c r="B68" s="447" t="str">
        <f t="shared" si="3"/>
        <v>G01</v>
      </c>
      <c r="C68" s="226" t="str">
        <f t="shared" si="3"/>
        <v>Výstup spalin z GT</v>
      </c>
      <c r="D68" s="227" t="str">
        <f t="shared" si="3"/>
        <v>Tlaková ztráta</v>
      </c>
      <c r="E68" s="227" t="str">
        <f t="shared" si="3"/>
        <v>dp01</v>
      </c>
      <c r="F68" s="227" t="str">
        <f t="shared" si="3"/>
        <v>mbar(a)</v>
      </c>
      <c r="G68" s="451" t="str">
        <f>'Provozní stavy'!H31</f>
        <v>Doplní ÚČASTNÍK</v>
      </c>
      <c r="H68" s="452">
        <v>0</v>
      </c>
      <c r="I68" s="520">
        <v>40</v>
      </c>
      <c r="J68" s="453" t="e">
        <f>IF(AND(G68&lt;=I68,G68&gt;=H68),J37*G68^2 +K37*G68+L37,NA())</f>
        <v>#N/A</v>
      </c>
      <c r="K68" s="203"/>
      <c r="L68" s="293"/>
    </row>
    <row r="69" spans="2:23" ht="27.75" customHeight="1" x14ac:dyDescent="0.2">
      <c r="B69" s="447">
        <f t="shared" si="3"/>
        <v>3</v>
      </c>
      <c r="C69" s="226" t="str">
        <f t="shared" si="3"/>
        <v>VT pára na výstupu</v>
      </c>
      <c r="D69" s="227" t="str">
        <f t="shared" si="3"/>
        <v>Výkon</v>
      </c>
      <c r="E69" s="227" t="str">
        <f t="shared" si="3"/>
        <v>Q3</v>
      </c>
      <c r="F69" s="227" t="str">
        <f t="shared" si="3"/>
        <v>kW</v>
      </c>
      <c r="G69" s="451" t="e">
        <f>'Provozní stavy'!H36</f>
        <v>#VALUE!</v>
      </c>
      <c r="H69" s="452">
        <v>46000</v>
      </c>
      <c r="I69" s="452"/>
      <c r="J69" s="453" t="e">
        <f>IF(G69&gt;=H69,J38*G69^2 +K38*G69+L38,NA())</f>
        <v>#VALUE!</v>
      </c>
      <c r="K69" s="262"/>
      <c r="L69" s="293"/>
    </row>
    <row r="70" spans="2:23" ht="27.75" customHeight="1" x14ac:dyDescent="0.2">
      <c r="B70" s="447">
        <f>B53</f>
        <v>4</v>
      </c>
      <c r="C70" s="226" t="str">
        <f>C53</f>
        <v>NT pára na výstupu</v>
      </c>
      <c r="D70" s="227" t="str">
        <f t="shared" ref="D70:F71" si="4">D54</f>
        <v>Výkon</v>
      </c>
      <c r="E70" s="227" t="str">
        <f t="shared" si="4"/>
        <v>Q4</v>
      </c>
      <c r="F70" s="227" t="str">
        <f t="shared" si="4"/>
        <v>kWt</v>
      </c>
      <c r="G70" s="451" t="e">
        <f>'Provozní stavy'!H41</f>
        <v>#VALUE!</v>
      </c>
      <c r="H70" s="519">
        <v>4000</v>
      </c>
      <c r="I70" s="452"/>
      <c r="J70" s="453" t="e">
        <f>IF(G70&gt;=H70,J40*G70^2 +K40*G70+L40,NA())</f>
        <v>#VALUE!</v>
      </c>
      <c r="K70" s="203"/>
      <c r="L70" s="293"/>
    </row>
    <row r="71" spans="2:23" ht="49.5" customHeight="1" x14ac:dyDescent="0.2">
      <c r="B71" s="448">
        <f>B55</f>
        <v>2</v>
      </c>
      <c r="C71" s="463" t="str">
        <f>C55</f>
        <v>Oběhová voda do ohříváku síťové vody (OSV)</v>
      </c>
      <c r="D71" s="455" t="str">
        <f t="shared" si="4"/>
        <v>Tepelný výkon OSV</v>
      </c>
      <c r="E71" s="455" t="str">
        <f t="shared" si="4"/>
        <v>Q2</v>
      </c>
      <c r="F71" s="455" t="str">
        <f t="shared" si="4"/>
        <v>kWt</v>
      </c>
      <c r="G71" s="456" t="e">
        <f>'Provozní stavy'!H51</f>
        <v>#VALUE!</v>
      </c>
      <c r="H71" s="457">
        <v>0</v>
      </c>
      <c r="I71" s="458"/>
      <c r="J71" s="459" t="e">
        <f>IF(G71&gt;=H71,J41*G71^2 +K41*G71+L41,NA())</f>
        <v>#VALUE!</v>
      </c>
      <c r="K71" s="262"/>
      <c r="L71" s="293"/>
    </row>
    <row r="72" spans="2:23" ht="50.25" customHeight="1" x14ac:dyDescent="0.2">
      <c r="B72" s="447">
        <f>B56</f>
        <v>30</v>
      </c>
      <c r="C72" s="226" t="str">
        <f>C56</f>
        <v xml:space="preserve">Vlastní spotřeba elektrické energie zařízení v rozsahu DÍLA </v>
      </c>
      <c r="D72" s="261"/>
      <c r="E72" s="227" t="str">
        <f>E56</f>
        <v>P</v>
      </c>
      <c r="F72" s="227" t="str">
        <f>F56</f>
        <v>kW</v>
      </c>
      <c r="G72" s="454" t="str">
        <f>'Provozní stavy'!H58</f>
        <v>Doplní ÚČASTNÍK</v>
      </c>
      <c r="H72" s="460"/>
      <c r="I72" s="461"/>
      <c r="J72" s="462"/>
      <c r="K72" s="153"/>
      <c r="L72" s="293"/>
    </row>
    <row r="73" spans="2:23" ht="11.25" customHeight="1" x14ac:dyDescent="0.2">
      <c r="B73" s="265"/>
      <c r="C73" s="173"/>
      <c r="D73" s="173"/>
      <c r="E73" s="173"/>
      <c r="F73" s="173"/>
      <c r="G73" s="279"/>
      <c r="H73" s="280"/>
      <c r="I73" s="281"/>
      <c r="J73" s="266"/>
      <c r="K73" s="128"/>
      <c r="L73" s="293"/>
    </row>
    <row r="74" spans="2:23" ht="18" customHeight="1" x14ac:dyDescent="0.2">
      <c r="B74" s="133" t="s">
        <v>343</v>
      </c>
      <c r="C74" s="173"/>
      <c r="D74" s="173"/>
      <c r="E74" s="173"/>
      <c r="F74" s="173"/>
      <c r="G74" s="279"/>
      <c r="H74" s="280"/>
      <c r="I74" s="281"/>
      <c r="J74" s="266"/>
      <c r="K74" s="285"/>
      <c r="L74" s="293"/>
      <c r="S74" s="128"/>
      <c r="T74" s="128"/>
      <c r="U74" s="128"/>
    </row>
    <row r="75" spans="2:23" ht="26.25" customHeight="1" x14ac:dyDescent="0.2">
      <c r="B75" s="447">
        <f t="shared" ref="B75:F76" si="5">B69</f>
        <v>3</v>
      </c>
      <c r="C75" s="226" t="str">
        <f t="shared" si="5"/>
        <v>VT pára na výstupu</v>
      </c>
      <c r="D75" s="227" t="str">
        <f t="shared" si="5"/>
        <v>Výkon</v>
      </c>
      <c r="E75" s="227" t="str">
        <f t="shared" si="5"/>
        <v>Q3</v>
      </c>
      <c r="F75" s="227" t="str">
        <f t="shared" si="5"/>
        <v>kW</v>
      </c>
      <c r="G75" s="415" t="e">
        <f>'Provozní stavy'!J36</f>
        <v>#VALUE!</v>
      </c>
      <c r="H75" s="449"/>
      <c r="I75" s="248">
        <v>100000</v>
      </c>
      <c r="J75" s="160"/>
      <c r="L75" s="293"/>
    </row>
    <row r="76" spans="2:23" ht="26.25" customHeight="1" x14ac:dyDescent="0.2">
      <c r="B76" s="447">
        <f t="shared" si="5"/>
        <v>4</v>
      </c>
      <c r="C76" s="226" t="str">
        <f t="shared" si="5"/>
        <v>NT pára na výstupu</v>
      </c>
      <c r="D76" s="227" t="str">
        <f t="shared" si="5"/>
        <v>Výkon</v>
      </c>
      <c r="E76" s="227" t="str">
        <f t="shared" si="5"/>
        <v>Q4</v>
      </c>
      <c r="F76" s="227" t="str">
        <f t="shared" si="5"/>
        <v>kWt</v>
      </c>
      <c r="G76" s="415" t="e">
        <f>'Provozní stavy'!J41</f>
        <v>#VALUE!</v>
      </c>
      <c r="H76" s="519">
        <v>3000</v>
      </c>
      <c r="I76" s="450"/>
      <c r="J76" s="160"/>
      <c r="K76" s="203"/>
      <c r="L76" s="293"/>
    </row>
    <row r="77" spans="2:23" ht="48" customHeight="1" x14ac:dyDescent="0.2">
      <c r="B77" s="447">
        <f>B71</f>
        <v>2</v>
      </c>
      <c r="C77" s="226" t="str">
        <f t="shared" ref="C77:F77" si="6">C71</f>
        <v>Oběhová voda do ohříváku síťové vody (OSV)</v>
      </c>
      <c r="D77" s="227" t="str">
        <f t="shared" si="6"/>
        <v>Tepelný výkon OSV</v>
      </c>
      <c r="E77" s="227" t="str">
        <f t="shared" si="6"/>
        <v>Q2</v>
      </c>
      <c r="F77" s="227" t="str">
        <f t="shared" si="6"/>
        <v>kWt</v>
      </c>
      <c r="G77" s="451" t="e">
        <f>'Provozní stavy'!J51</f>
        <v>#VALUE!</v>
      </c>
      <c r="H77" s="452"/>
      <c r="I77" s="452"/>
      <c r="J77" s="453"/>
      <c r="K77" s="128"/>
      <c r="L77" s="293"/>
    </row>
    <row r="78" spans="2:23" ht="17.25" customHeight="1" x14ac:dyDescent="0.2">
      <c r="B78" s="268"/>
      <c r="C78" s="269"/>
      <c r="D78" s="270"/>
      <c r="E78" s="270"/>
      <c r="F78" s="270"/>
      <c r="G78" s="282"/>
      <c r="H78" s="283"/>
      <c r="I78" s="283"/>
      <c r="J78" s="273"/>
      <c r="K78" s="128"/>
      <c r="L78" s="293"/>
    </row>
    <row r="79" spans="2:23" ht="18" customHeight="1" x14ac:dyDescent="0.2">
      <c r="B79" s="133" t="s">
        <v>344</v>
      </c>
      <c r="C79" s="269"/>
      <c r="D79" s="270"/>
      <c r="E79" s="270"/>
      <c r="F79" s="270"/>
      <c r="G79" s="282"/>
      <c r="H79" s="283"/>
      <c r="I79" s="283"/>
      <c r="J79" s="273"/>
      <c r="K79" s="128"/>
      <c r="L79" s="293"/>
    </row>
    <row r="80" spans="2:23" ht="22.5" customHeight="1" x14ac:dyDescent="0.2">
      <c r="B80" s="447">
        <f>B72</f>
        <v>30</v>
      </c>
      <c r="C80" s="226" t="str">
        <f>C72</f>
        <v xml:space="preserve">Vlastní spotřeba elektrické energie zařízení v rozsahu DÍLA </v>
      </c>
      <c r="D80" s="227" t="s">
        <v>345</v>
      </c>
      <c r="E80" s="227" t="str">
        <f>E72</f>
        <v>P</v>
      </c>
      <c r="F80" s="227" t="str">
        <f>F72</f>
        <v>kW</v>
      </c>
      <c r="G80" s="454" t="str">
        <f>'Provozní stavy'!M58</f>
        <v>Doplní ÚČASTNÍK</v>
      </c>
      <c r="H80" s="274"/>
      <c r="I80" s="275"/>
      <c r="J80" s="267"/>
      <c r="K80" s="128"/>
      <c r="L80" s="293"/>
    </row>
    <row r="81" spans="1:13" ht="22.5" customHeight="1" x14ac:dyDescent="0.2">
      <c r="B81" s="447">
        <f>B72</f>
        <v>30</v>
      </c>
      <c r="C81" s="226" t="str">
        <f>C72</f>
        <v xml:space="preserve">Vlastní spotřeba elektrické energie zařízení v rozsahu DÍLA </v>
      </c>
      <c r="D81" s="227" t="s">
        <v>346</v>
      </c>
      <c r="E81" s="227" t="str">
        <f>E72</f>
        <v>P</v>
      </c>
      <c r="F81" s="227" t="str">
        <f>F72</f>
        <v>kW</v>
      </c>
      <c r="G81" s="454" t="str">
        <f>'Provozní stavy'!N58</f>
        <v>Doplní ÚČASTNÍK</v>
      </c>
      <c r="H81" s="274"/>
      <c r="I81" s="275"/>
      <c r="J81" s="267"/>
      <c r="K81" s="128"/>
      <c r="L81" s="293"/>
    </row>
    <row r="82" spans="1:13" ht="22.5" customHeight="1" x14ac:dyDescent="0.2">
      <c r="B82" s="133"/>
      <c r="C82" s="269"/>
      <c r="D82" s="270"/>
      <c r="E82" s="270"/>
      <c r="F82" s="270"/>
      <c r="G82" s="282"/>
      <c r="H82" s="283"/>
      <c r="I82" s="283"/>
      <c r="J82" s="273"/>
      <c r="K82" s="128"/>
      <c r="L82" s="293"/>
    </row>
    <row r="83" spans="1:13" ht="22.5" customHeight="1" x14ac:dyDescent="0.2">
      <c r="B83" s="133" t="s">
        <v>347</v>
      </c>
      <c r="C83" s="269"/>
      <c r="D83" s="270"/>
      <c r="E83" s="270"/>
      <c r="F83" s="270"/>
      <c r="G83" s="282"/>
      <c r="H83" s="283"/>
      <c r="I83" s="283"/>
      <c r="J83" s="273"/>
      <c r="K83" s="128"/>
      <c r="L83" s="293"/>
    </row>
    <row r="84" spans="1:13" ht="22.5" customHeight="1" x14ac:dyDescent="0.2">
      <c r="B84" s="447" t="str">
        <f>'Provozní stavy'!A23</f>
        <v>H01</v>
      </c>
      <c r="C84" s="226" t="str">
        <f>'Provozní stavy'!B23</f>
        <v>Vstup zemního plynu do hořáku HRSG</v>
      </c>
      <c r="D84" s="227" t="str">
        <f>'Provozní stavy'!C22</f>
        <v>Výkon</v>
      </c>
      <c r="E84" s="227" t="str">
        <f>'Provozní stavy'!D27</f>
        <v>QH01</v>
      </c>
      <c r="F84" s="227" t="str">
        <f>'Provozní stavy'!E22</f>
        <v>kWt</v>
      </c>
      <c r="G84" s="454" t="e">
        <f>'Provozní stavy'!O27</f>
        <v>#VALUE!</v>
      </c>
      <c r="H84" s="460"/>
      <c r="I84" s="480">
        <v>25000</v>
      </c>
      <c r="J84" s="462"/>
      <c r="K84" s="128"/>
      <c r="L84" s="293"/>
    </row>
    <row r="85" spans="1:13" ht="22.5" customHeight="1" x14ac:dyDescent="0.2">
      <c r="B85" s="447">
        <f>'Provozní stavy'!A58</f>
        <v>30</v>
      </c>
      <c r="C85" s="226" t="str">
        <f>'Provozní stavy'!B58</f>
        <v xml:space="preserve">Vlastní spotřeba elektrické energie zařízení v rozsahu DÍLA </v>
      </c>
      <c r="D85" s="227"/>
      <c r="E85" s="227" t="str">
        <f>'Provozní stavy'!D58</f>
        <v>P</v>
      </c>
      <c r="F85" s="227" t="str">
        <f>'Provozní stavy'!E58</f>
        <v>kW</v>
      </c>
      <c r="G85" s="454" t="str">
        <f>'Provozní stavy'!O58</f>
        <v>Doplní ÚČASTNÍK</v>
      </c>
      <c r="H85" s="460"/>
      <c r="I85" s="461"/>
      <c r="J85" s="462"/>
      <c r="K85" s="128"/>
      <c r="L85" s="293"/>
    </row>
    <row r="86" spans="1:13" ht="15.75" customHeight="1" x14ac:dyDescent="0.2">
      <c r="B86" s="131"/>
      <c r="D86" s="270"/>
      <c r="E86" s="270"/>
      <c r="F86" s="270"/>
      <c r="G86" s="271"/>
      <c r="H86" s="272"/>
      <c r="I86" s="272"/>
      <c r="J86" s="273"/>
      <c r="K86" s="128"/>
      <c r="L86" s="293"/>
    </row>
    <row r="87" spans="1:13" ht="15.75" customHeight="1" x14ac:dyDescent="0.2">
      <c r="B87" s="316" t="s">
        <v>348</v>
      </c>
      <c r="C87" s="159"/>
      <c r="D87" s="113"/>
      <c r="E87" s="739"/>
      <c r="F87" s="739"/>
      <c r="G87" s="113"/>
      <c r="H87" s="113"/>
      <c r="I87" s="113"/>
      <c r="J87" s="157"/>
      <c r="K87" s="128"/>
      <c r="L87" s="293"/>
    </row>
    <row r="88" spans="1:13" s="297" customFormat="1" ht="31.5" customHeight="1" x14ac:dyDescent="0.2">
      <c r="A88" s="94"/>
      <c r="B88" s="120" t="s">
        <v>26</v>
      </c>
      <c r="C88" s="729" t="s">
        <v>349</v>
      </c>
      <c r="D88" s="729"/>
      <c r="E88" s="729"/>
      <c r="F88" s="729"/>
      <c r="G88" s="729"/>
      <c r="H88" s="729"/>
      <c r="I88" s="729"/>
      <c r="J88" s="730"/>
      <c r="L88" s="521"/>
    </row>
    <row r="89" spans="1:13" s="297" customFormat="1" ht="22.5" customHeight="1" x14ac:dyDescent="0.2">
      <c r="A89" s="94"/>
      <c r="B89" s="120" t="s">
        <v>26</v>
      </c>
      <c r="C89" s="731" t="s">
        <v>350</v>
      </c>
      <c r="D89" s="732"/>
      <c r="E89" s="732"/>
      <c r="F89" s="732"/>
      <c r="G89" s="732"/>
      <c r="H89" s="732"/>
      <c r="I89" s="732"/>
      <c r="J89" s="733"/>
      <c r="L89" s="521"/>
    </row>
    <row r="90" spans="1:13" s="297" customFormat="1" ht="22.5" customHeight="1" x14ac:dyDescent="0.2">
      <c r="A90" s="94"/>
      <c r="B90" s="120" t="s">
        <v>26</v>
      </c>
      <c r="C90" s="731" t="s">
        <v>351</v>
      </c>
      <c r="D90" s="731"/>
      <c r="E90" s="731"/>
      <c r="F90" s="731"/>
      <c r="G90" s="731"/>
      <c r="H90" s="731"/>
      <c r="I90" s="731"/>
      <c r="J90" s="745"/>
      <c r="L90" s="521"/>
    </row>
    <row r="91" spans="1:13" s="297" customFormat="1" ht="22.5" customHeight="1" x14ac:dyDescent="0.2">
      <c r="A91" s="94"/>
      <c r="B91" s="120" t="s">
        <v>26</v>
      </c>
      <c r="C91" s="711" t="s">
        <v>352</v>
      </c>
      <c r="D91" s="712"/>
      <c r="E91" s="712"/>
      <c r="F91" s="712"/>
      <c r="G91" s="712"/>
      <c r="H91" s="712"/>
      <c r="I91" s="712"/>
      <c r="J91" s="713"/>
    </row>
    <row r="92" spans="1:13" ht="8.25" customHeight="1" thickBot="1" x14ac:dyDescent="0.25">
      <c r="B92" s="149"/>
      <c r="C92" s="425"/>
      <c r="D92" s="425"/>
      <c r="E92" s="425"/>
      <c r="F92" s="425"/>
      <c r="G92" s="425"/>
      <c r="H92" s="425"/>
      <c r="I92" s="150"/>
      <c r="J92" s="152"/>
    </row>
    <row r="93" spans="1:13" ht="13.5" thickBot="1" x14ac:dyDescent="0.25">
      <c r="B93" s="6"/>
      <c r="G93" s="6"/>
      <c r="H93" s="6"/>
      <c r="I93" s="6"/>
    </row>
    <row r="94" spans="1:13" ht="30.75" customHeight="1" x14ac:dyDescent="0.2">
      <c r="B94" s="717" t="s">
        <v>353</v>
      </c>
      <c r="C94" s="743"/>
      <c r="D94" s="743"/>
      <c r="E94" s="743"/>
      <c r="F94" s="743"/>
      <c r="G94" s="743"/>
      <c r="H94" s="743"/>
      <c r="I94" s="743"/>
      <c r="J94" s="743"/>
      <c r="K94" s="744"/>
    </row>
    <row r="95" spans="1:13" ht="31.5" customHeight="1" x14ac:dyDescent="0.2">
      <c r="B95" s="714" t="s">
        <v>354</v>
      </c>
      <c r="C95" s="715"/>
      <c r="D95" s="715"/>
      <c r="E95" s="715"/>
      <c r="F95" s="715"/>
      <c r="G95" s="715"/>
      <c r="H95" s="715"/>
      <c r="I95" s="715"/>
      <c r="J95" s="715"/>
      <c r="K95" s="716"/>
      <c r="L95" s="122"/>
      <c r="M95" s="122"/>
    </row>
    <row r="96" spans="1:13" ht="29.25" customHeight="1" x14ac:dyDescent="0.2">
      <c r="B96" s="119"/>
      <c r="C96" s="167" t="s">
        <v>355</v>
      </c>
      <c r="D96" s="116"/>
      <c r="E96" s="39" t="s">
        <v>289</v>
      </c>
      <c r="F96" s="39" t="s">
        <v>356</v>
      </c>
      <c r="G96" s="546"/>
      <c r="H96" s="726"/>
      <c r="I96" s="727"/>
      <c r="J96" s="727"/>
      <c r="K96" s="728"/>
      <c r="L96" s="122"/>
      <c r="M96" s="122"/>
    </row>
    <row r="97" spans="2:12" ht="18" customHeight="1" thickBot="1" x14ac:dyDescent="0.25">
      <c r="B97" s="149"/>
      <c r="C97" s="286"/>
      <c r="D97" s="287"/>
      <c r="E97" s="288"/>
      <c r="F97" s="288"/>
      <c r="G97" s="289"/>
      <c r="H97" s="289"/>
      <c r="I97" s="290"/>
      <c r="J97" s="291"/>
      <c r="K97" s="292"/>
    </row>
    <row r="98" spans="2:12" ht="18" customHeight="1" thickBot="1" x14ac:dyDescent="0.25"/>
    <row r="99" spans="2:12" ht="27" customHeight="1" x14ac:dyDescent="0.2">
      <c r="B99" s="717" t="s">
        <v>357</v>
      </c>
      <c r="C99" s="718"/>
      <c r="D99" s="718"/>
      <c r="E99" s="718"/>
      <c r="F99" s="718"/>
      <c r="G99" s="718"/>
      <c r="H99" s="718"/>
      <c r="I99" s="718"/>
      <c r="J99" s="718"/>
      <c r="K99" s="719"/>
    </row>
    <row r="100" spans="2:12" ht="29.25" customHeight="1" x14ac:dyDescent="0.2">
      <c r="B100" s="131"/>
      <c r="C100" s="437" t="s">
        <v>297</v>
      </c>
      <c r="D100" s="162"/>
      <c r="E100" s="39" t="s">
        <v>298</v>
      </c>
      <c r="F100" s="39" t="s">
        <v>26</v>
      </c>
      <c r="G100" s="39">
        <v>1</v>
      </c>
      <c r="H100" s="39">
        <v>2</v>
      </c>
      <c r="I100" s="39">
        <v>3</v>
      </c>
      <c r="J100" s="113"/>
      <c r="K100" s="156"/>
    </row>
    <row r="101" spans="2:12" ht="18" customHeight="1" x14ac:dyDescent="0.2">
      <c r="B101" s="131"/>
      <c r="C101" s="161"/>
      <c r="D101" s="104"/>
      <c r="E101" s="256" t="s">
        <v>358</v>
      </c>
      <c r="F101" s="256" t="s">
        <v>26</v>
      </c>
      <c r="G101" s="257" t="e">
        <f>SUM(J51:J55)</f>
        <v>#N/A</v>
      </c>
      <c r="H101" s="257" t="e">
        <f>SUM(J61:J62)</f>
        <v>#VALUE!</v>
      </c>
      <c r="I101" s="258" t="e">
        <f>SUM(J68:J71)</f>
        <v>#N/A</v>
      </c>
      <c r="J101" s="113"/>
      <c r="K101" s="156"/>
    </row>
    <row r="102" spans="2:12" ht="18" customHeight="1" x14ac:dyDescent="0.2">
      <c r="B102" s="131"/>
      <c r="C102" s="161"/>
      <c r="D102" s="104"/>
      <c r="E102" s="256" t="s">
        <v>359</v>
      </c>
      <c r="F102" s="256" t="s">
        <v>26</v>
      </c>
      <c r="G102" s="256" t="e">
        <f>(1+G101)*E26</f>
        <v>#N/A</v>
      </c>
      <c r="H102" s="256" t="e">
        <f>(1+H101)*F26</f>
        <v>#VALUE!</v>
      </c>
      <c r="I102" s="259" t="e">
        <f>(1+I101)*G26</f>
        <v>#N/A</v>
      </c>
      <c r="J102" s="113"/>
      <c r="K102" s="156"/>
    </row>
    <row r="103" spans="2:12" ht="25.5" customHeight="1" x14ac:dyDescent="0.2">
      <c r="B103" s="131"/>
      <c r="C103" s="481" t="s">
        <v>360</v>
      </c>
      <c r="D103" s="117"/>
      <c r="E103" s="112" t="s">
        <v>361</v>
      </c>
      <c r="F103" s="112" t="s">
        <v>362</v>
      </c>
      <c r="G103" s="393" t="str">
        <f>G56</f>
        <v>Doplní ÚČASTNÍK</v>
      </c>
      <c r="H103" s="393" t="str">
        <f>G63</f>
        <v>Doplní ÚČASTNÍK</v>
      </c>
      <c r="I103" s="393" t="str">
        <f>G72</f>
        <v>Doplní ÚČASTNÍK</v>
      </c>
      <c r="J103" s="7"/>
      <c r="K103" s="129"/>
      <c r="L103" s="119"/>
    </row>
    <row r="104" spans="2:12" ht="18" customHeight="1" x14ac:dyDescent="0.2">
      <c r="B104" s="119"/>
      <c r="C104" s="167" t="s">
        <v>363</v>
      </c>
      <c r="D104" s="117"/>
      <c r="E104" s="112" t="s">
        <v>364</v>
      </c>
      <c r="F104" s="112" t="s">
        <v>113</v>
      </c>
      <c r="G104" s="544" t="e">
        <f>($F$28*G50^2+$F$29*G50+$F$30)</f>
        <v>#VALUE!</v>
      </c>
      <c r="H104" s="544" t="e">
        <f>G60</f>
        <v>#VALUE!</v>
      </c>
      <c r="I104" s="544" t="e">
        <f>($F$28*G67^2+$F$29*G67+$F$30)</f>
        <v>#VALUE!</v>
      </c>
      <c r="J104" s="7"/>
      <c r="K104" s="129"/>
    </row>
    <row r="105" spans="2:12" ht="18" customHeight="1" x14ac:dyDescent="3.25">
      <c r="B105" s="119"/>
      <c r="C105" s="167" t="s">
        <v>365</v>
      </c>
      <c r="D105" s="162"/>
      <c r="E105" s="251"/>
      <c r="F105" s="147"/>
      <c r="G105" s="225" t="e">
        <f>(G102-G103)*E23-G104*E24</f>
        <v>#N/A</v>
      </c>
      <c r="H105" s="225" t="e">
        <f>(H102-H103)*F23-H104*F24</f>
        <v>#VALUE!</v>
      </c>
      <c r="I105" s="225" t="e">
        <f>(I102-I103)*G23-I104*G24</f>
        <v>#N/A</v>
      </c>
      <c r="J105" s="7"/>
      <c r="K105" s="129"/>
    </row>
    <row r="106" spans="2:12" ht="18" customHeight="1" x14ac:dyDescent="0.2">
      <c r="B106" s="119"/>
      <c r="C106" s="167" t="s">
        <v>366</v>
      </c>
      <c r="D106" s="162"/>
      <c r="E106" s="39" t="s">
        <v>284</v>
      </c>
      <c r="F106" s="147"/>
      <c r="G106" s="225" t="e">
        <f>F27*((G75-G52) + 0.7*(G76-G54) + 0.5*(G77-G55))</f>
        <v>#VALUE!</v>
      </c>
      <c r="H106" s="163"/>
      <c r="I106" s="224"/>
      <c r="J106" s="6"/>
      <c r="K106" s="156"/>
    </row>
    <row r="107" spans="2:12" ht="18" customHeight="1" x14ac:dyDescent="0.2">
      <c r="B107" s="119"/>
      <c r="C107" s="167" t="s">
        <v>367</v>
      </c>
      <c r="D107" s="162"/>
      <c r="E107" s="39" t="s">
        <v>368</v>
      </c>
      <c r="F107" s="147"/>
      <c r="G107" s="246" t="e">
        <f>F31*(G80+G81+G85)</f>
        <v>#VALUE!</v>
      </c>
      <c r="H107" s="245"/>
      <c r="I107" s="113"/>
      <c r="J107" s="113"/>
      <c r="K107" s="156"/>
    </row>
    <row r="108" spans="2:12" ht="18" customHeight="1" x14ac:dyDescent="0.2">
      <c r="B108" s="119"/>
      <c r="C108" s="167" t="s">
        <v>369</v>
      </c>
      <c r="D108" s="162"/>
      <c r="E108" s="39"/>
      <c r="F108" s="147"/>
      <c r="G108" s="246" t="e">
        <f>F32*G84</f>
        <v>#VALUE!</v>
      </c>
      <c r="H108" s="245"/>
      <c r="I108" s="113"/>
      <c r="J108" s="113"/>
      <c r="K108" s="156"/>
    </row>
    <row r="109" spans="2:12" ht="18" customHeight="1" x14ac:dyDescent="0.2">
      <c r="B109" s="119"/>
      <c r="C109" s="167" t="s">
        <v>370</v>
      </c>
      <c r="D109" s="162"/>
      <c r="E109" s="39" t="s">
        <v>371</v>
      </c>
      <c r="F109" s="147"/>
      <c r="G109" s="249" t="e">
        <f>SUM(G105:I105)-F25*G96 + G106 -G107-G108</f>
        <v>#N/A</v>
      </c>
      <c r="H109" s="113"/>
      <c r="I109" s="166"/>
      <c r="J109" s="113"/>
      <c r="K109" s="156"/>
    </row>
    <row r="110" spans="2:12" ht="18" customHeight="1" thickBot="1" x14ac:dyDescent="0.25">
      <c r="B110" s="164"/>
      <c r="C110" s="150"/>
      <c r="D110" s="150"/>
      <c r="E110" s="150"/>
      <c r="F110" s="150"/>
      <c r="G110" s="150"/>
      <c r="H110" s="165"/>
      <c r="I110" s="165"/>
      <c r="J110" s="151"/>
      <c r="K110" s="152"/>
    </row>
    <row r="111" spans="2:12" x14ac:dyDescent="0.2">
      <c r="F111" s="6"/>
      <c r="G111" s="540"/>
      <c r="H111" s="6"/>
    </row>
    <row r="112" spans="2:12" x14ac:dyDescent="0.2">
      <c r="F112" s="6"/>
      <c r="G112" s="542"/>
      <c r="H112" s="6"/>
      <c r="I112" s="6"/>
    </row>
    <row r="113" spans="6:9" x14ac:dyDescent="0.2">
      <c r="F113" s="6"/>
      <c r="G113" s="541"/>
      <c r="H113" s="6"/>
      <c r="I113" s="6"/>
    </row>
    <row r="114" spans="6:9" x14ac:dyDescent="0.2">
      <c r="F114" s="6"/>
      <c r="G114" s="543"/>
      <c r="H114" s="6"/>
    </row>
    <row r="115" spans="6:9" x14ac:dyDescent="0.2">
      <c r="F115" s="6"/>
      <c r="G115" s="6"/>
      <c r="H115" s="6"/>
    </row>
    <row r="116" spans="6:9" x14ac:dyDescent="0.2">
      <c r="F116" s="6"/>
      <c r="G116" s="6"/>
      <c r="H116" s="6"/>
    </row>
  </sheetData>
  <dataConsolidate/>
  <mergeCells count="15">
    <mergeCell ref="C91:J91"/>
    <mergeCell ref="B95:K95"/>
    <mergeCell ref="B99:K99"/>
    <mergeCell ref="B1:M1"/>
    <mergeCell ref="B2:M2"/>
    <mergeCell ref="B47:J47"/>
    <mergeCell ref="H96:K96"/>
    <mergeCell ref="C88:J88"/>
    <mergeCell ref="C89:J89"/>
    <mergeCell ref="B5:J5"/>
    <mergeCell ref="B44:M44"/>
    <mergeCell ref="E87:F87"/>
    <mergeCell ref="B45:M45"/>
    <mergeCell ref="B94:K94"/>
    <mergeCell ref="C90:J90"/>
  </mergeCells>
  <phoneticPr fontId="7" type="noConversion"/>
  <conditionalFormatting sqref="J51:J55 J61:J62 J68:J71">
    <cfRule type="cellIs" dxfId="1" priority="4" operator="equal">
      <formula>"chyba"</formula>
    </cfRule>
  </conditionalFormatting>
  <conditionalFormatting sqref="J77:J79 J82:J83 J86">
    <cfRule type="cellIs" dxfId="0" priority="1" operator="equal">
      <formula>"chyba"</formula>
    </cfRule>
  </conditionalFormatting>
  <pageMargins left="0.51181102362204722" right="0.51181102362204722" top="0.59055118110236227" bottom="0.59055118110236227" header="0.31496062992125984" footer="0.31496062992125984"/>
  <pageSetup paperSize="8" scale="73" fitToWidth="0" fitToHeight="0" orientation="portrait" r:id="rId1"/>
  <headerFooter>
    <oddFooter>&amp;C&amp;"Arial,Obyčejné"&amp;P/&amp;N</oddFooter>
  </headerFooter>
  <rowBreaks count="2" manualBreakCount="2">
    <brk id="46" max="13" man="1"/>
    <brk id="93" max="13" man="1"/>
  </rowBreaks>
  <ignoredErrors>
    <ignoredError sqref="G67 J52"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P76"/>
  <sheetViews>
    <sheetView zoomScale="120" zoomScaleNormal="120" workbookViewId="0">
      <selection sqref="A1:B2"/>
    </sheetView>
  </sheetViews>
  <sheetFormatPr defaultColWidth="9.140625" defaultRowHeight="12.75" x14ac:dyDescent="0.2"/>
  <cols>
    <col min="1" max="1" width="4" style="29" customWidth="1"/>
    <col min="2" max="2" width="32.140625" style="30" customWidth="1"/>
    <col min="3" max="3" width="10" style="30" customWidth="1"/>
    <col min="4" max="4" width="11.42578125" style="30" customWidth="1"/>
    <col min="5" max="5" width="16.5703125" style="31" customWidth="1"/>
    <col min="6" max="6" width="13.85546875" style="343" customWidth="1"/>
    <col min="7" max="7" width="20.7109375" style="35" customWidth="1"/>
    <col min="8" max="8" width="11.42578125" style="37" customWidth="1"/>
    <col min="9" max="9" width="15.85546875" style="35" customWidth="1"/>
    <col min="10" max="10" width="15.42578125" style="35" customWidth="1"/>
    <col min="11" max="11" width="63" style="36" customWidth="1"/>
    <col min="12" max="12" width="10.28515625" style="27" customWidth="1"/>
    <col min="13" max="13" width="21.5703125" style="419" customWidth="1"/>
    <col min="14" max="14" width="19.140625" style="27" customWidth="1"/>
    <col min="15" max="16384" width="9.140625" style="27"/>
  </cols>
  <sheetData>
    <row r="1" spans="1:16" ht="12.75" customHeight="1" x14ac:dyDescent="0.2">
      <c r="A1" s="797"/>
      <c r="B1" s="798"/>
      <c r="C1" s="801" t="s">
        <v>372</v>
      </c>
      <c r="D1" s="801"/>
      <c r="E1" s="802"/>
      <c r="F1" s="802"/>
      <c r="G1" s="802"/>
      <c r="H1" s="802"/>
      <c r="I1" s="802"/>
      <c r="J1" s="802"/>
      <c r="K1" s="805"/>
    </row>
    <row r="2" spans="1:16" ht="21" customHeight="1" x14ac:dyDescent="0.2">
      <c r="A2" s="799"/>
      <c r="B2" s="800"/>
      <c r="C2" s="802"/>
      <c r="D2" s="802"/>
      <c r="E2" s="802"/>
      <c r="F2" s="802"/>
      <c r="G2" s="802"/>
      <c r="H2" s="802"/>
      <c r="I2" s="802"/>
      <c r="J2" s="802"/>
      <c r="K2" s="806"/>
    </row>
    <row r="3" spans="1:16" s="28" customFormat="1" ht="51" customHeight="1" x14ac:dyDescent="0.2">
      <c r="A3" s="807" t="s">
        <v>373</v>
      </c>
      <c r="B3" s="811" t="s">
        <v>42</v>
      </c>
      <c r="C3" s="811" t="s">
        <v>374</v>
      </c>
      <c r="D3" s="811" t="s">
        <v>375</v>
      </c>
      <c r="E3" s="811" t="s">
        <v>376</v>
      </c>
      <c r="F3" s="809" t="s">
        <v>377</v>
      </c>
      <c r="G3" s="809"/>
      <c r="H3" s="810"/>
      <c r="I3" s="810"/>
      <c r="J3" s="809" t="s">
        <v>378</v>
      </c>
      <c r="K3" s="812" t="s">
        <v>14</v>
      </c>
      <c r="M3" s="420"/>
    </row>
    <row r="4" spans="1:16" s="28" customFormat="1" ht="65.25" customHeight="1" x14ac:dyDescent="0.2">
      <c r="A4" s="808"/>
      <c r="B4" s="811"/>
      <c r="C4" s="811"/>
      <c r="D4" s="811"/>
      <c r="E4" s="811"/>
      <c r="F4" s="20" t="s">
        <v>379</v>
      </c>
      <c r="G4" s="20" t="s">
        <v>380</v>
      </c>
      <c r="H4" s="20" t="s">
        <v>796</v>
      </c>
      <c r="I4" s="20" t="s">
        <v>797</v>
      </c>
      <c r="J4" s="809"/>
      <c r="K4" s="812"/>
      <c r="M4" s="420"/>
    </row>
    <row r="5" spans="1:16" s="38" customFormat="1" ht="15.75" customHeight="1" x14ac:dyDescent="0.2">
      <c r="A5" s="344" t="s">
        <v>381</v>
      </c>
      <c r="B5" s="803" t="s">
        <v>382</v>
      </c>
      <c r="C5" s="804"/>
      <c r="D5" s="804"/>
      <c r="E5" s="804"/>
      <c r="F5" s="804"/>
      <c r="G5" s="804"/>
      <c r="H5" s="804"/>
      <c r="I5" s="804"/>
      <c r="J5" s="804"/>
      <c r="K5" s="804"/>
      <c r="M5" s="421"/>
    </row>
    <row r="6" spans="1:16" s="33" customFormat="1" ht="39" customHeight="1" x14ac:dyDescent="0.2">
      <c r="A6" s="345"/>
      <c r="B6" s="417" t="s">
        <v>383</v>
      </c>
      <c r="C6" s="416" t="s">
        <v>750</v>
      </c>
      <c r="D6" s="416" t="s">
        <v>26</v>
      </c>
      <c r="E6" s="303" t="s">
        <v>384</v>
      </c>
      <c r="F6" s="340" t="s">
        <v>26</v>
      </c>
      <c r="G6" s="348" t="s">
        <v>26</v>
      </c>
      <c r="H6" s="349" t="s">
        <v>385</v>
      </c>
      <c r="I6" s="348" t="s">
        <v>26</v>
      </c>
      <c r="J6" s="347" t="s">
        <v>386</v>
      </c>
      <c r="K6" s="350" t="s">
        <v>387</v>
      </c>
      <c r="L6" s="38"/>
      <c r="M6" s="422"/>
    </row>
    <row r="7" spans="1:16" s="33" customFormat="1" ht="39" customHeight="1" x14ac:dyDescent="0.2">
      <c r="A7" s="345"/>
      <c r="B7" s="417" t="s">
        <v>388</v>
      </c>
      <c r="C7" s="416" t="s">
        <v>750</v>
      </c>
      <c r="D7" s="416" t="s">
        <v>26</v>
      </c>
      <c r="E7" s="303" t="s">
        <v>389</v>
      </c>
      <c r="F7" s="340" t="s">
        <v>26</v>
      </c>
      <c r="G7" s="348" t="s">
        <v>26</v>
      </c>
      <c r="H7" s="349" t="s">
        <v>385</v>
      </c>
      <c r="I7" s="348" t="s">
        <v>26</v>
      </c>
      <c r="J7" s="55" t="s">
        <v>390</v>
      </c>
      <c r="K7" s="418" t="s">
        <v>391</v>
      </c>
      <c r="L7" s="38"/>
      <c r="M7" s="422"/>
    </row>
    <row r="8" spans="1:16" s="33" customFormat="1" ht="78.75" x14ac:dyDescent="0.2">
      <c r="A8" s="345"/>
      <c r="B8" s="351" t="s">
        <v>392</v>
      </c>
      <c r="C8" s="307" t="s">
        <v>750</v>
      </c>
      <c r="D8" s="307" t="s">
        <v>26</v>
      </c>
      <c r="E8" s="222" t="s">
        <v>393</v>
      </c>
      <c r="F8" s="340" t="s">
        <v>26</v>
      </c>
      <c r="G8" s="348" t="s">
        <v>26</v>
      </c>
      <c r="H8" s="349" t="s">
        <v>385</v>
      </c>
      <c r="I8" s="348" t="s">
        <v>26</v>
      </c>
      <c r="J8" s="222" t="s">
        <v>393</v>
      </c>
      <c r="K8" s="350" t="s">
        <v>394</v>
      </c>
      <c r="L8" s="498"/>
      <c r="M8" s="422"/>
    </row>
    <row r="9" spans="1:16" s="33" customFormat="1" ht="17.25" customHeight="1" x14ac:dyDescent="0.2">
      <c r="A9" s="352"/>
      <c r="E9" s="221"/>
      <c r="F9" s="341"/>
      <c r="G9" s="353"/>
      <c r="H9" s="2"/>
      <c r="I9" s="353"/>
      <c r="J9" s="221"/>
      <c r="K9" s="354"/>
      <c r="M9" s="422"/>
    </row>
    <row r="10" spans="1:16" s="33" customFormat="1" ht="27.75" customHeight="1" x14ac:dyDescent="0.2">
      <c r="A10" s="345"/>
      <c r="B10" s="776" t="s">
        <v>395</v>
      </c>
      <c r="C10" s="307" t="s">
        <v>4</v>
      </c>
      <c r="D10" s="779" t="s">
        <v>81</v>
      </c>
      <c r="E10" s="223" t="str">
        <f>'Provozní stavy'!F19</f>
        <v>Doplní ÚČASTNÍK</v>
      </c>
      <c r="F10" s="752" t="s">
        <v>411</v>
      </c>
      <c r="G10" s="755" t="s">
        <v>396</v>
      </c>
      <c r="H10" s="771" t="s">
        <v>397</v>
      </c>
      <c r="I10" s="755" t="s">
        <v>795</v>
      </c>
      <c r="J10" s="752" t="s">
        <v>412</v>
      </c>
      <c r="K10" s="758"/>
      <c r="M10" s="422"/>
    </row>
    <row r="11" spans="1:16" s="33" customFormat="1" ht="27.75" customHeight="1" x14ac:dyDescent="0.2">
      <c r="A11" s="355"/>
      <c r="B11" s="778"/>
      <c r="C11" s="307" t="s">
        <v>6</v>
      </c>
      <c r="D11" s="781"/>
      <c r="E11" s="223" t="str">
        <f>'Provozní stavy'!H19</f>
        <v>Doplní ÚČASTNÍK</v>
      </c>
      <c r="F11" s="754"/>
      <c r="G11" s="757"/>
      <c r="H11" s="788"/>
      <c r="I11" s="757"/>
      <c r="J11" s="754"/>
      <c r="K11" s="760"/>
      <c r="M11" s="422"/>
    </row>
    <row r="12" spans="1:16" s="34" customFormat="1" ht="42" customHeight="1" x14ac:dyDescent="0.2">
      <c r="A12" s="356"/>
      <c r="B12" s="815" t="s">
        <v>398</v>
      </c>
      <c r="C12" s="308" t="s">
        <v>5</v>
      </c>
      <c r="D12" s="779" t="s">
        <v>91</v>
      </c>
      <c r="E12" s="254" t="e">
        <f>'Provozní stavy'!G27</f>
        <v>#VALUE!</v>
      </c>
      <c r="F12" s="813" t="s">
        <v>399</v>
      </c>
      <c r="G12" s="755" t="s">
        <v>396</v>
      </c>
      <c r="H12" s="771" t="s">
        <v>397</v>
      </c>
      <c r="I12" s="755" t="s">
        <v>795</v>
      </c>
      <c r="J12" s="814" t="s">
        <v>400</v>
      </c>
      <c r="K12" s="758"/>
      <c r="L12" s="33"/>
      <c r="M12" s="422"/>
      <c r="N12" s="33"/>
      <c r="O12" s="33"/>
      <c r="P12" s="33"/>
    </row>
    <row r="13" spans="1:16" s="34" customFormat="1" ht="42" customHeight="1" x14ac:dyDescent="0.2">
      <c r="A13" s="356"/>
      <c r="B13" s="815"/>
      <c r="C13" s="308" t="s">
        <v>13</v>
      </c>
      <c r="D13" s="780"/>
      <c r="E13" s="254" t="e">
        <f>'Provozní stavy'!O27</f>
        <v>#VALUE!</v>
      </c>
      <c r="F13" s="813"/>
      <c r="G13" s="757"/>
      <c r="H13" s="788"/>
      <c r="I13" s="757"/>
      <c r="J13" s="814"/>
      <c r="K13" s="760"/>
      <c r="L13" s="33"/>
      <c r="M13" s="422"/>
      <c r="N13" s="33"/>
      <c r="O13" s="33"/>
      <c r="P13" s="33"/>
    </row>
    <row r="14" spans="1:16" s="34" customFormat="1" ht="39.75" customHeight="1" x14ac:dyDescent="0.2">
      <c r="A14" s="356"/>
      <c r="B14" s="399" t="s">
        <v>401</v>
      </c>
      <c r="C14" s="307" t="s">
        <v>189</v>
      </c>
      <c r="D14" s="307" t="s">
        <v>402</v>
      </c>
      <c r="E14" s="367" t="s">
        <v>213</v>
      </c>
      <c r="F14" s="340" t="s">
        <v>26</v>
      </c>
      <c r="G14" s="348" t="s">
        <v>26</v>
      </c>
      <c r="H14" s="349" t="s">
        <v>385</v>
      </c>
      <c r="I14" s="348" t="s">
        <v>26</v>
      </c>
      <c r="J14" s="253" t="s">
        <v>403</v>
      </c>
      <c r="K14" s="357" t="s">
        <v>404</v>
      </c>
      <c r="L14" s="33"/>
      <c r="M14" s="422"/>
      <c r="N14" s="33"/>
      <c r="O14" s="33"/>
      <c r="P14" s="33"/>
    </row>
    <row r="15" spans="1:16" s="33" customFormat="1" ht="72.75" customHeight="1" x14ac:dyDescent="0.2">
      <c r="A15" s="345"/>
      <c r="B15" s="776" t="s">
        <v>405</v>
      </c>
      <c r="C15" s="15" t="s">
        <v>10</v>
      </c>
      <c r="D15" s="779" t="s">
        <v>103</v>
      </c>
      <c r="E15" s="223" t="str">
        <f>'Provozní stavy'!F31</f>
        <v>Doplní ÚČASTNÍK</v>
      </c>
      <c r="F15" s="303" t="s">
        <v>406</v>
      </c>
      <c r="G15" s="755" t="s">
        <v>396</v>
      </c>
      <c r="H15" s="771" t="s">
        <v>397</v>
      </c>
      <c r="I15" s="755" t="s">
        <v>795</v>
      </c>
      <c r="J15" s="55" t="s">
        <v>407</v>
      </c>
      <c r="K15" s="522" t="s">
        <v>810</v>
      </c>
      <c r="L15" s="499"/>
      <c r="M15" s="422"/>
    </row>
    <row r="16" spans="1:16" s="33" customFormat="1" ht="71.25" customHeight="1" x14ac:dyDescent="0.2">
      <c r="A16" s="345"/>
      <c r="B16" s="778"/>
      <c r="C16" s="307" t="s">
        <v>190</v>
      </c>
      <c r="D16" s="781"/>
      <c r="E16" s="223" t="str">
        <f>'Provozní stavy'!Q31</f>
        <v>Doplní ÚČASTNÍK</v>
      </c>
      <c r="F16" s="303" t="s">
        <v>408</v>
      </c>
      <c r="G16" s="757"/>
      <c r="H16" s="788"/>
      <c r="I16" s="757"/>
      <c r="J16" s="55" t="s">
        <v>409</v>
      </c>
      <c r="K16" s="523" t="s">
        <v>811</v>
      </c>
      <c r="L16" s="499"/>
      <c r="M16" s="422"/>
    </row>
    <row r="17" spans="1:13" s="33" customFormat="1" ht="22.5" customHeight="1" x14ac:dyDescent="0.2">
      <c r="A17" s="345"/>
      <c r="B17" s="776" t="s">
        <v>410</v>
      </c>
      <c r="C17" s="307" t="s">
        <v>4</v>
      </c>
      <c r="D17" s="779" t="s">
        <v>106</v>
      </c>
      <c r="E17" s="55">
        <v>485</v>
      </c>
      <c r="F17" s="794" t="s">
        <v>411</v>
      </c>
      <c r="G17" s="755" t="s">
        <v>396</v>
      </c>
      <c r="H17" s="771" t="s">
        <v>397</v>
      </c>
      <c r="I17" s="755" t="s">
        <v>795</v>
      </c>
      <c r="J17" s="764" t="s">
        <v>412</v>
      </c>
      <c r="K17" s="758"/>
      <c r="M17" s="422"/>
    </row>
    <row r="18" spans="1:13" s="33" customFormat="1" ht="22.5" customHeight="1" x14ac:dyDescent="0.2">
      <c r="A18" s="345"/>
      <c r="B18" s="777"/>
      <c r="C18" s="307" t="s">
        <v>5</v>
      </c>
      <c r="D18" s="780"/>
      <c r="E18" s="55">
        <v>485</v>
      </c>
      <c r="F18" s="795"/>
      <c r="G18" s="756"/>
      <c r="H18" s="772"/>
      <c r="I18" s="756"/>
      <c r="J18" s="765"/>
      <c r="K18" s="759"/>
      <c r="M18" s="422"/>
    </row>
    <row r="19" spans="1:13" s="33" customFormat="1" ht="22.5" customHeight="1" x14ac:dyDescent="0.2">
      <c r="A19" s="345"/>
      <c r="B19" s="777"/>
      <c r="C19" s="307" t="s">
        <v>6</v>
      </c>
      <c r="D19" s="780"/>
      <c r="E19" s="55">
        <v>485</v>
      </c>
      <c r="F19" s="795"/>
      <c r="G19" s="756"/>
      <c r="H19" s="772"/>
      <c r="I19" s="756"/>
      <c r="J19" s="765"/>
      <c r="K19" s="759"/>
      <c r="M19" s="422"/>
    </row>
    <row r="20" spans="1:13" s="33" customFormat="1" ht="22.5" customHeight="1" x14ac:dyDescent="0.2">
      <c r="A20" s="345"/>
      <c r="B20" s="778"/>
      <c r="C20" s="307" t="s">
        <v>8</v>
      </c>
      <c r="D20" s="781"/>
      <c r="E20" s="55">
        <f>'Provozní stavy'!J32</f>
        <v>485</v>
      </c>
      <c r="F20" s="796"/>
      <c r="G20" s="757"/>
      <c r="H20" s="788"/>
      <c r="I20" s="757"/>
      <c r="J20" s="766"/>
      <c r="K20" s="760"/>
      <c r="M20" s="422"/>
    </row>
    <row r="21" spans="1:13" s="33" customFormat="1" ht="22.5" customHeight="1" x14ac:dyDescent="0.2">
      <c r="A21" s="345"/>
      <c r="B21" s="776" t="s">
        <v>413</v>
      </c>
      <c r="C21" s="307" t="s">
        <v>4</v>
      </c>
      <c r="D21" s="779" t="s">
        <v>111</v>
      </c>
      <c r="E21" s="255" t="str">
        <f>'Provozní stavy'!F35</f>
        <v>Doplní ÚČASTNÍK</v>
      </c>
      <c r="F21" s="752" t="s">
        <v>414</v>
      </c>
      <c r="G21" s="755" t="s">
        <v>396</v>
      </c>
      <c r="H21" s="771" t="s">
        <v>397</v>
      </c>
      <c r="I21" s="755" t="s">
        <v>795</v>
      </c>
      <c r="J21" s="791" t="s">
        <v>415</v>
      </c>
      <c r="K21" s="758"/>
      <c r="M21" s="422"/>
    </row>
    <row r="22" spans="1:13" s="33" customFormat="1" ht="22.5" customHeight="1" x14ac:dyDescent="0.2">
      <c r="A22" s="345"/>
      <c r="B22" s="777"/>
      <c r="C22" s="307" t="s">
        <v>6</v>
      </c>
      <c r="D22" s="780"/>
      <c r="E22" s="223" t="str">
        <f>'Provozní stavy'!H35</f>
        <v>Doplní ÚČASTNÍK</v>
      </c>
      <c r="F22" s="753"/>
      <c r="G22" s="756"/>
      <c r="H22" s="772"/>
      <c r="I22" s="756"/>
      <c r="J22" s="792"/>
      <c r="K22" s="759"/>
      <c r="M22" s="422"/>
    </row>
    <row r="23" spans="1:13" s="33" customFormat="1" ht="22.5" customHeight="1" x14ac:dyDescent="0.2">
      <c r="A23" s="345"/>
      <c r="B23" s="778"/>
      <c r="C23" s="307" t="s">
        <v>8</v>
      </c>
      <c r="D23" s="781"/>
      <c r="E23" s="223" t="str">
        <f>'Provozní stavy'!J35</f>
        <v>Doplní ÚČASTNÍK</v>
      </c>
      <c r="F23" s="754"/>
      <c r="G23" s="757"/>
      <c r="H23" s="788"/>
      <c r="I23" s="757"/>
      <c r="J23" s="793"/>
      <c r="K23" s="760"/>
      <c r="M23" s="422"/>
    </row>
    <row r="24" spans="1:13" s="33" customFormat="1" ht="22.5" customHeight="1" x14ac:dyDescent="0.2">
      <c r="A24" s="345"/>
      <c r="B24" s="776" t="s">
        <v>416</v>
      </c>
      <c r="C24" s="307" t="s">
        <v>4</v>
      </c>
      <c r="D24" s="779" t="s">
        <v>116</v>
      </c>
      <c r="E24" s="223">
        <f>'Provozní stavy'!F37</f>
        <v>285</v>
      </c>
      <c r="F24" s="752" t="s">
        <v>417</v>
      </c>
      <c r="G24" s="755" t="s">
        <v>396</v>
      </c>
      <c r="H24" s="771" t="s">
        <v>397</v>
      </c>
      <c r="I24" s="755" t="s">
        <v>795</v>
      </c>
      <c r="J24" s="791" t="s">
        <v>418</v>
      </c>
      <c r="K24" s="758"/>
      <c r="M24" s="422"/>
    </row>
    <row r="25" spans="1:13" s="33" customFormat="1" ht="22.5" customHeight="1" x14ac:dyDescent="0.2">
      <c r="A25" s="345"/>
      <c r="B25" s="777"/>
      <c r="C25" s="307" t="s">
        <v>5</v>
      </c>
      <c r="D25" s="780"/>
      <c r="E25" s="223" t="str">
        <f>'Provozní stavy'!G37</f>
        <v>Doplní ÚČASTNÍK</v>
      </c>
      <c r="F25" s="753"/>
      <c r="G25" s="756"/>
      <c r="H25" s="772"/>
      <c r="I25" s="756"/>
      <c r="J25" s="792"/>
      <c r="K25" s="759"/>
      <c r="M25" s="422"/>
    </row>
    <row r="26" spans="1:13" s="33" customFormat="1" ht="22.5" customHeight="1" x14ac:dyDescent="0.2">
      <c r="A26" s="345"/>
      <c r="B26" s="777"/>
      <c r="C26" s="307" t="s">
        <v>6</v>
      </c>
      <c r="D26" s="780"/>
      <c r="E26" s="223" t="str">
        <f>'Provozní stavy'!H37</f>
        <v>Doplní ÚČASTNÍK</v>
      </c>
      <c r="F26" s="753"/>
      <c r="G26" s="756"/>
      <c r="H26" s="772"/>
      <c r="I26" s="756"/>
      <c r="J26" s="792"/>
      <c r="K26" s="759"/>
      <c r="M26" s="422"/>
    </row>
    <row r="27" spans="1:13" s="33" customFormat="1" ht="22.5" customHeight="1" x14ac:dyDescent="0.2">
      <c r="A27" s="345"/>
      <c r="B27" s="778"/>
      <c r="C27" s="307" t="s">
        <v>8</v>
      </c>
      <c r="D27" s="781"/>
      <c r="E27" s="223">
        <f>'Provozní stavy'!J37</f>
        <v>285</v>
      </c>
      <c r="F27" s="754"/>
      <c r="G27" s="757"/>
      <c r="H27" s="788"/>
      <c r="I27" s="757"/>
      <c r="J27" s="793"/>
      <c r="K27" s="760"/>
      <c r="M27" s="422"/>
    </row>
    <row r="28" spans="1:13" s="33" customFormat="1" ht="22.5" customHeight="1" x14ac:dyDescent="0.2">
      <c r="A28" s="345"/>
      <c r="B28" s="695" t="s">
        <v>419</v>
      </c>
      <c r="C28" s="307" t="s">
        <v>4</v>
      </c>
      <c r="D28" s="779" t="s">
        <v>120</v>
      </c>
      <c r="E28" s="255" t="str">
        <f>'Provozní stavy'!F40</f>
        <v>Doplní ÚČASTNÍK</v>
      </c>
      <c r="F28" s="752" t="s">
        <v>420</v>
      </c>
      <c r="G28" s="755" t="s">
        <v>396</v>
      </c>
      <c r="H28" s="771" t="s">
        <v>397</v>
      </c>
      <c r="I28" s="755" t="s">
        <v>795</v>
      </c>
      <c r="J28" s="791" t="s">
        <v>421</v>
      </c>
      <c r="K28" s="758"/>
      <c r="L28" s="499"/>
      <c r="M28" s="422"/>
    </row>
    <row r="29" spans="1:13" s="33" customFormat="1" ht="22.5" customHeight="1" x14ac:dyDescent="0.2">
      <c r="A29" s="345"/>
      <c r="B29" s="695"/>
      <c r="C29" s="307" t="s">
        <v>5</v>
      </c>
      <c r="D29" s="780"/>
      <c r="E29" s="255" t="str">
        <f>'Provozní stavy'!G40</f>
        <v>Doplní ÚČASTNÍK</v>
      </c>
      <c r="F29" s="753"/>
      <c r="G29" s="756"/>
      <c r="H29" s="772"/>
      <c r="I29" s="756"/>
      <c r="J29" s="792"/>
      <c r="K29" s="759"/>
      <c r="M29" s="422"/>
    </row>
    <row r="30" spans="1:13" s="33" customFormat="1" ht="22.5" customHeight="1" x14ac:dyDescent="0.2">
      <c r="A30" s="345"/>
      <c r="B30" s="695"/>
      <c r="C30" s="307" t="s">
        <v>6</v>
      </c>
      <c r="D30" s="780"/>
      <c r="E30" s="255" t="str">
        <f>'Provozní stavy'!H40</f>
        <v>Doplní ÚČASTNÍK</v>
      </c>
      <c r="F30" s="753"/>
      <c r="G30" s="756"/>
      <c r="H30" s="772"/>
      <c r="I30" s="756"/>
      <c r="J30" s="792"/>
      <c r="K30" s="759"/>
      <c r="M30" s="422"/>
    </row>
    <row r="31" spans="1:13" s="33" customFormat="1" ht="22.5" customHeight="1" x14ac:dyDescent="0.2">
      <c r="A31" s="345"/>
      <c r="B31" s="695"/>
      <c r="C31" s="307" t="s">
        <v>8</v>
      </c>
      <c r="D31" s="780"/>
      <c r="E31" s="255" t="str">
        <f>'Provozní stavy'!J40</f>
        <v>Doplní ÚČASTNÍK</v>
      </c>
      <c r="F31" s="754"/>
      <c r="G31" s="757"/>
      <c r="H31" s="772"/>
      <c r="I31" s="756"/>
      <c r="J31" s="793"/>
      <c r="K31" s="760"/>
      <c r="M31" s="422"/>
    </row>
    <row r="32" spans="1:13" s="33" customFormat="1" ht="22.5" customHeight="1" x14ac:dyDescent="0.2">
      <c r="A32" s="345"/>
      <c r="B32" s="776" t="s">
        <v>422</v>
      </c>
      <c r="C32" s="307" t="s">
        <v>4</v>
      </c>
      <c r="D32" s="779" t="s">
        <v>156</v>
      </c>
      <c r="E32" s="254" t="e">
        <f>'Provozní stavy'!F51</f>
        <v>#VALUE!</v>
      </c>
      <c r="F32" s="752" t="s">
        <v>423</v>
      </c>
      <c r="G32" s="755" t="s">
        <v>396</v>
      </c>
      <c r="H32" s="771" t="s">
        <v>397</v>
      </c>
      <c r="I32" s="755" t="s">
        <v>795</v>
      </c>
      <c r="J32" s="791" t="s">
        <v>424</v>
      </c>
      <c r="K32" s="758"/>
      <c r="M32" s="422"/>
    </row>
    <row r="33" spans="1:13" s="33" customFormat="1" ht="22.5" customHeight="1" x14ac:dyDescent="0.2">
      <c r="A33" s="345"/>
      <c r="B33" s="777"/>
      <c r="C33" s="307" t="s">
        <v>5</v>
      </c>
      <c r="D33" s="780"/>
      <c r="E33" s="254" t="e">
        <f>'Provozní stavy'!G51</f>
        <v>#VALUE!</v>
      </c>
      <c r="F33" s="753"/>
      <c r="G33" s="756"/>
      <c r="H33" s="772"/>
      <c r="I33" s="756"/>
      <c r="J33" s="792"/>
      <c r="K33" s="759"/>
      <c r="M33" s="422"/>
    </row>
    <row r="34" spans="1:13" s="33" customFormat="1" ht="22.5" customHeight="1" x14ac:dyDescent="0.2">
      <c r="A34" s="345"/>
      <c r="B34" s="777"/>
      <c r="C34" s="307" t="s">
        <v>6</v>
      </c>
      <c r="D34" s="780"/>
      <c r="E34" s="254" t="e">
        <f>'Provozní stavy'!H51</f>
        <v>#VALUE!</v>
      </c>
      <c r="F34" s="753"/>
      <c r="G34" s="756"/>
      <c r="H34" s="772"/>
      <c r="I34" s="756"/>
      <c r="J34" s="792"/>
      <c r="K34" s="759"/>
      <c r="M34" s="422"/>
    </row>
    <row r="35" spans="1:13" s="33" customFormat="1" ht="22.5" customHeight="1" x14ac:dyDescent="0.2">
      <c r="A35" s="345"/>
      <c r="B35" s="778"/>
      <c r="C35" s="307" t="s">
        <v>8</v>
      </c>
      <c r="D35" s="781"/>
      <c r="E35" s="254" t="e">
        <f>'Provozní stavy'!J51</f>
        <v>#VALUE!</v>
      </c>
      <c r="F35" s="754"/>
      <c r="G35" s="757"/>
      <c r="H35" s="788"/>
      <c r="I35" s="757"/>
      <c r="J35" s="793"/>
      <c r="K35" s="760"/>
      <c r="M35" s="422"/>
    </row>
    <row r="36" spans="1:13" s="33" customFormat="1" ht="22.5" customHeight="1" x14ac:dyDescent="0.2">
      <c r="A36" s="345"/>
      <c r="B36" s="776" t="s">
        <v>425</v>
      </c>
      <c r="C36" s="307" t="s">
        <v>4</v>
      </c>
      <c r="D36" s="779" t="s">
        <v>168</v>
      </c>
      <c r="E36" s="223" t="str">
        <f>'Provozní stavy'!F58</f>
        <v>Doplní ÚČASTNÍK</v>
      </c>
      <c r="F36" s="794" t="s">
        <v>426</v>
      </c>
      <c r="G36" s="758" t="s">
        <v>396</v>
      </c>
      <c r="H36" s="761" t="s">
        <v>397</v>
      </c>
      <c r="I36" s="758" t="s">
        <v>795</v>
      </c>
      <c r="J36" s="764" t="s">
        <v>427</v>
      </c>
      <c r="K36" s="749" t="s">
        <v>428</v>
      </c>
      <c r="M36" s="422"/>
    </row>
    <row r="37" spans="1:13" s="33" customFormat="1" ht="22.5" customHeight="1" x14ac:dyDescent="0.2">
      <c r="A37" s="345"/>
      <c r="B37" s="777"/>
      <c r="C37" s="307" t="s">
        <v>5</v>
      </c>
      <c r="D37" s="780"/>
      <c r="E37" s="223" t="str">
        <f>'Provozní stavy'!G58</f>
        <v>Doplní ÚČASTNÍK</v>
      </c>
      <c r="F37" s="795"/>
      <c r="G37" s="759"/>
      <c r="H37" s="762"/>
      <c r="I37" s="759"/>
      <c r="J37" s="765"/>
      <c r="K37" s="750"/>
      <c r="M37" s="422"/>
    </row>
    <row r="38" spans="1:13" s="33" customFormat="1" ht="22.5" customHeight="1" x14ac:dyDescent="0.2">
      <c r="A38" s="345"/>
      <c r="B38" s="777"/>
      <c r="C38" s="307" t="s">
        <v>6</v>
      </c>
      <c r="D38" s="780"/>
      <c r="E38" s="223" t="str">
        <f>'Provozní stavy'!H58</f>
        <v>Doplní ÚČASTNÍK</v>
      </c>
      <c r="F38" s="795"/>
      <c r="G38" s="759"/>
      <c r="H38" s="762"/>
      <c r="I38" s="759"/>
      <c r="J38" s="765"/>
      <c r="K38" s="750"/>
      <c r="M38" s="422"/>
    </row>
    <row r="39" spans="1:13" s="33" customFormat="1" ht="22.5" customHeight="1" x14ac:dyDescent="0.2">
      <c r="A39" s="345"/>
      <c r="B39" s="777"/>
      <c r="C39" s="307" t="s">
        <v>11</v>
      </c>
      <c r="D39" s="780"/>
      <c r="E39" s="223" t="str">
        <f>'Provozní stavy'!$M$58</f>
        <v>Doplní ÚČASTNÍK</v>
      </c>
      <c r="F39" s="795"/>
      <c r="G39" s="759"/>
      <c r="H39" s="762"/>
      <c r="I39" s="759"/>
      <c r="J39" s="765"/>
      <c r="K39" s="750"/>
      <c r="M39" s="422"/>
    </row>
    <row r="40" spans="1:13" s="33" customFormat="1" ht="22.5" customHeight="1" x14ac:dyDescent="0.2">
      <c r="A40" s="345"/>
      <c r="B40" s="777"/>
      <c r="C40" s="307" t="s">
        <v>12</v>
      </c>
      <c r="D40" s="780"/>
      <c r="E40" s="223" t="str">
        <f>'Provozní stavy'!$N$58</f>
        <v>Doplní ÚČASTNÍK</v>
      </c>
      <c r="F40" s="795"/>
      <c r="G40" s="759"/>
      <c r="H40" s="762"/>
      <c r="I40" s="759"/>
      <c r="J40" s="765"/>
      <c r="K40" s="750"/>
      <c r="M40" s="422"/>
    </row>
    <row r="41" spans="1:13" s="33" customFormat="1" ht="22.5" customHeight="1" x14ac:dyDescent="0.2">
      <c r="A41" s="345"/>
      <c r="B41" s="778"/>
      <c r="C41" s="307" t="s">
        <v>13</v>
      </c>
      <c r="D41" s="781"/>
      <c r="E41" s="223" t="str">
        <f>'Provozní stavy'!$O$58</f>
        <v>Doplní ÚČASTNÍK</v>
      </c>
      <c r="F41" s="796"/>
      <c r="G41" s="760"/>
      <c r="H41" s="763"/>
      <c r="I41" s="760"/>
      <c r="J41" s="766"/>
      <c r="K41" s="751"/>
      <c r="M41" s="422"/>
    </row>
    <row r="42" spans="1:13" s="33" customFormat="1" ht="22.5" customHeight="1" x14ac:dyDescent="0.2">
      <c r="A42" s="345"/>
      <c r="B42" s="776" t="s">
        <v>429</v>
      </c>
      <c r="C42" s="307" t="s">
        <v>4</v>
      </c>
      <c r="D42" s="779" t="s">
        <v>152</v>
      </c>
      <c r="E42" s="303">
        <v>120</v>
      </c>
      <c r="F42" s="773" t="s">
        <v>26</v>
      </c>
      <c r="G42" s="768" t="s">
        <v>26</v>
      </c>
      <c r="H42" s="771" t="s">
        <v>385</v>
      </c>
      <c r="I42" s="768" t="s">
        <v>26</v>
      </c>
      <c r="J42" s="791" t="s">
        <v>430</v>
      </c>
      <c r="K42" s="758"/>
      <c r="M42" s="422"/>
    </row>
    <row r="43" spans="1:13" s="33" customFormat="1" ht="22.5" customHeight="1" x14ac:dyDescent="0.2">
      <c r="A43" s="345"/>
      <c r="B43" s="777"/>
      <c r="C43" s="307" t="s">
        <v>5</v>
      </c>
      <c r="D43" s="780"/>
      <c r="E43" s="328">
        <v>90</v>
      </c>
      <c r="F43" s="774"/>
      <c r="G43" s="769"/>
      <c r="H43" s="772"/>
      <c r="I43" s="769"/>
      <c r="J43" s="792"/>
      <c r="K43" s="759"/>
      <c r="L43" s="488"/>
      <c r="M43" s="422"/>
    </row>
    <row r="44" spans="1:13" s="33" customFormat="1" ht="22.5" customHeight="1" x14ac:dyDescent="0.2">
      <c r="A44" s="345"/>
      <c r="B44" s="777"/>
      <c r="C44" s="307" t="s">
        <v>6</v>
      </c>
      <c r="D44" s="780"/>
      <c r="E44" s="328">
        <v>90</v>
      </c>
      <c r="F44" s="774"/>
      <c r="G44" s="769"/>
      <c r="H44" s="772"/>
      <c r="I44" s="769"/>
      <c r="J44" s="792"/>
      <c r="K44" s="759"/>
      <c r="M44" s="422"/>
    </row>
    <row r="45" spans="1:13" s="33" customFormat="1" ht="22.5" customHeight="1" x14ac:dyDescent="0.2">
      <c r="A45" s="345"/>
      <c r="B45" s="778"/>
      <c r="C45" s="307" t="s">
        <v>8</v>
      </c>
      <c r="D45" s="781"/>
      <c r="E45" s="330">
        <v>120</v>
      </c>
      <c r="F45" s="775"/>
      <c r="G45" s="770"/>
      <c r="H45" s="788"/>
      <c r="I45" s="770"/>
      <c r="J45" s="793"/>
      <c r="K45" s="760"/>
      <c r="M45" s="422"/>
    </row>
    <row r="46" spans="1:13" s="33" customFormat="1" ht="55.5" customHeight="1" x14ac:dyDescent="0.2">
      <c r="A46" s="345"/>
      <c r="B46" s="776" t="s">
        <v>431</v>
      </c>
      <c r="C46" s="307" t="s">
        <v>4</v>
      </c>
      <c r="D46" s="779" t="s">
        <v>238</v>
      </c>
      <c r="E46" s="255" t="e">
        <f>'Provozní stavy'!F81</f>
        <v>#VALUE!</v>
      </c>
      <c r="F46" s="773" t="s">
        <v>26</v>
      </c>
      <c r="G46" s="768" t="s">
        <v>26</v>
      </c>
      <c r="H46" s="771" t="s">
        <v>385</v>
      </c>
      <c r="I46" s="768" t="s">
        <v>26</v>
      </c>
      <c r="J46" s="413" t="s">
        <v>432</v>
      </c>
      <c r="K46" s="758"/>
      <c r="M46" s="422"/>
    </row>
    <row r="47" spans="1:13" s="33" customFormat="1" ht="55.5" customHeight="1" x14ac:dyDescent="0.2">
      <c r="A47" s="345"/>
      <c r="B47" s="777"/>
      <c r="C47" s="307" t="s">
        <v>5</v>
      </c>
      <c r="D47" s="780"/>
      <c r="E47" s="255" t="e">
        <f>'Provozní stavy'!G81</f>
        <v>#VALUE!</v>
      </c>
      <c r="F47" s="774"/>
      <c r="G47" s="769"/>
      <c r="H47" s="772"/>
      <c r="I47" s="769"/>
      <c r="J47" s="413" t="s">
        <v>432</v>
      </c>
      <c r="K47" s="759"/>
      <c r="M47" s="422"/>
    </row>
    <row r="48" spans="1:13" s="33" customFormat="1" ht="55.5" customHeight="1" x14ac:dyDescent="0.2">
      <c r="A48" s="345"/>
      <c r="B48" s="778"/>
      <c r="C48" s="307" t="s">
        <v>6</v>
      </c>
      <c r="D48" s="781"/>
      <c r="E48" s="255" t="e">
        <f>'Provozní stavy'!H81</f>
        <v>#VALUE!</v>
      </c>
      <c r="F48" s="775"/>
      <c r="G48" s="770"/>
      <c r="H48" s="772"/>
      <c r="I48" s="770"/>
      <c r="J48" s="413" t="s">
        <v>432</v>
      </c>
      <c r="K48" s="760"/>
      <c r="M48" s="422"/>
    </row>
    <row r="49" spans="1:13" s="33" customFormat="1" ht="59.25" customHeight="1" x14ac:dyDescent="0.2">
      <c r="A49" s="345"/>
      <c r="B49" s="749" t="s">
        <v>433</v>
      </c>
      <c r="C49" s="307" t="s">
        <v>434</v>
      </c>
      <c r="D49" s="307" t="s">
        <v>26</v>
      </c>
      <c r="E49" s="414">
        <v>7</v>
      </c>
      <c r="F49" s="773" t="s">
        <v>26</v>
      </c>
      <c r="G49" s="768" t="s">
        <v>26</v>
      </c>
      <c r="H49" s="761" t="s">
        <v>385</v>
      </c>
      <c r="I49" s="768" t="s">
        <v>26</v>
      </c>
      <c r="J49" s="55" t="s">
        <v>435</v>
      </c>
      <c r="K49" s="350" t="s">
        <v>436</v>
      </c>
      <c r="L49" s="203"/>
      <c r="M49" s="422"/>
    </row>
    <row r="50" spans="1:13" s="33" customFormat="1" ht="59.25" customHeight="1" x14ac:dyDescent="0.2">
      <c r="A50" s="345"/>
      <c r="B50" s="750"/>
      <c r="C50" s="307" t="s">
        <v>35</v>
      </c>
      <c r="D50" s="307" t="s">
        <v>26</v>
      </c>
      <c r="E50" s="414">
        <v>7</v>
      </c>
      <c r="F50" s="774"/>
      <c r="G50" s="769"/>
      <c r="H50" s="762"/>
      <c r="I50" s="769"/>
      <c r="J50" s="55" t="s">
        <v>435</v>
      </c>
      <c r="K50" s="350" t="s">
        <v>437</v>
      </c>
      <c r="L50" s="203"/>
      <c r="M50" s="422"/>
    </row>
    <row r="51" spans="1:13" s="33" customFormat="1" ht="59.25" customHeight="1" x14ac:dyDescent="0.2">
      <c r="A51" s="345"/>
      <c r="B51" s="751"/>
      <c r="C51" s="307" t="s">
        <v>438</v>
      </c>
      <c r="D51" s="307" t="s">
        <v>26</v>
      </c>
      <c r="E51" s="414">
        <v>7</v>
      </c>
      <c r="F51" s="775"/>
      <c r="G51" s="770"/>
      <c r="H51" s="763"/>
      <c r="I51" s="770"/>
      <c r="J51" s="55" t="s">
        <v>435</v>
      </c>
      <c r="K51" s="350" t="s">
        <v>439</v>
      </c>
      <c r="L51" s="203"/>
      <c r="M51" s="422"/>
    </row>
    <row r="52" spans="1:13" s="33" customFormat="1" ht="135" customHeight="1" x14ac:dyDescent="0.2">
      <c r="A52" s="345"/>
      <c r="B52" s="350" t="s">
        <v>440</v>
      </c>
      <c r="C52" s="307" t="s">
        <v>4</v>
      </c>
      <c r="D52" s="307" t="s">
        <v>26</v>
      </c>
      <c r="E52" s="347" t="s">
        <v>441</v>
      </c>
      <c r="F52" s="342" t="s">
        <v>26</v>
      </c>
      <c r="G52" s="43" t="s">
        <v>26</v>
      </c>
      <c r="H52" s="349" t="s">
        <v>385</v>
      </c>
      <c r="I52" s="43" t="s">
        <v>26</v>
      </c>
      <c r="J52" s="253" t="s">
        <v>442</v>
      </c>
      <c r="K52" s="350" t="s">
        <v>443</v>
      </c>
      <c r="M52" s="422"/>
    </row>
    <row r="53" spans="1:13" s="663" customFormat="1" ht="60.75" customHeight="1" x14ac:dyDescent="0.2">
      <c r="A53" s="661"/>
      <c r="B53" s="662" t="s">
        <v>784</v>
      </c>
      <c r="C53" s="416" t="s">
        <v>26</v>
      </c>
      <c r="D53" s="416" t="s">
        <v>26</v>
      </c>
      <c r="E53" s="416" t="s">
        <v>26</v>
      </c>
      <c r="F53" s="342" t="s">
        <v>26</v>
      </c>
      <c r="G53" s="342" t="s">
        <v>26</v>
      </c>
      <c r="H53" s="303" t="s">
        <v>385</v>
      </c>
      <c r="I53" s="342" t="s">
        <v>26</v>
      </c>
      <c r="J53" s="303" t="s">
        <v>26</v>
      </c>
      <c r="K53" s="789" t="s">
        <v>787</v>
      </c>
      <c r="M53" s="664"/>
    </row>
    <row r="54" spans="1:13" s="663" customFormat="1" ht="60.75" customHeight="1" x14ac:dyDescent="0.2">
      <c r="A54" s="661"/>
      <c r="B54" s="662" t="s">
        <v>785</v>
      </c>
      <c r="C54" s="416" t="s">
        <v>26</v>
      </c>
      <c r="D54" s="416" t="s">
        <v>26</v>
      </c>
      <c r="E54" s="416" t="s">
        <v>26</v>
      </c>
      <c r="F54" s="342" t="s">
        <v>26</v>
      </c>
      <c r="G54" s="342" t="s">
        <v>26</v>
      </c>
      <c r="H54" s="303" t="s">
        <v>385</v>
      </c>
      <c r="I54" s="342" t="s">
        <v>26</v>
      </c>
      <c r="J54" s="303" t="s">
        <v>26</v>
      </c>
      <c r="K54" s="790"/>
      <c r="M54" s="664"/>
    </row>
    <row r="55" spans="1:13" ht="12.75" customHeight="1" x14ac:dyDescent="0.2">
      <c r="A55" s="358" t="s">
        <v>444</v>
      </c>
      <c r="B55" s="783" t="s">
        <v>445</v>
      </c>
      <c r="C55" s="783"/>
      <c r="D55" s="783"/>
      <c r="E55" s="782"/>
      <c r="F55" s="782"/>
      <c r="G55" s="782"/>
      <c r="H55" s="782"/>
      <c r="I55" s="782"/>
      <c r="J55" s="782"/>
      <c r="K55" s="782"/>
      <c r="M55" s="423"/>
    </row>
    <row r="56" spans="1:13" s="33" customFormat="1" ht="51.75" customHeight="1" x14ac:dyDescent="0.2">
      <c r="A56" s="359"/>
      <c r="B56" s="346" t="s">
        <v>446</v>
      </c>
      <c r="C56" s="307" t="s">
        <v>750</v>
      </c>
      <c r="D56" s="307" t="s">
        <v>26</v>
      </c>
      <c r="E56" s="303">
        <v>30</v>
      </c>
      <c r="F56" s="342" t="s">
        <v>26</v>
      </c>
      <c r="G56" s="342" t="s">
        <v>26</v>
      </c>
      <c r="H56" s="303" t="s">
        <v>385</v>
      </c>
      <c r="I56" s="342" t="s">
        <v>26</v>
      </c>
      <c r="J56" s="413" t="s">
        <v>447</v>
      </c>
      <c r="K56" s="785" t="s">
        <v>448</v>
      </c>
      <c r="L56" s="203"/>
      <c r="M56" s="422"/>
    </row>
    <row r="57" spans="1:13" s="33" customFormat="1" ht="51.75" customHeight="1" x14ac:dyDescent="0.2">
      <c r="A57" s="360"/>
      <c r="B57" s="346" t="s">
        <v>449</v>
      </c>
      <c r="C57" s="307" t="s">
        <v>750</v>
      </c>
      <c r="D57" s="307" t="s">
        <v>26</v>
      </c>
      <c r="E57" s="303">
        <v>30</v>
      </c>
      <c r="F57" s="342" t="s">
        <v>26</v>
      </c>
      <c r="G57" s="342" t="s">
        <v>26</v>
      </c>
      <c r="H57" s="303" t="s">
        <v>385</v>
      </c>
      <c r="I57" s="342" t="s">
        <v>26</v>
      </c>
      <c r="J57" s="413" t="s">
        <v>447</v>
      </c>
      <c r="K57" s="786"/>
      <c r="L57" s="203"/>
      <c r="M57" s="422"/>
    </row>
    <row r="58" spans="1:13" s="33" customFormat="1" ht="51.75" customHeight="1" x14ac:dyDescent="0.2">
      <c r="A58" s="360"/>
      <c r="B58" s="346" t="s">
        <v>450</v>
      </c>
      <c r="C58" s="307" t="s">
        <v>750</v>
      </c>
      <c r="D58" s="307" t="s">
        <v>26</v>
      </c>
      <c r="E58" s="347">
        <v>1</v>
      </c>
      <c r="F58" s="342" t="s">
        <v>26</v>
      </c>
      <c r="G58" s="43" t="s">
        <v>26</v>
      </c>
      <c r="H58" s="349" t="s">
        <v>385</v>
      </c>
      <c r="I58" s="43" t="s">
        <v>26</v>
      </c>
      <c r="J58" s="339" t="s">
        <v>451</v>
      </c>
      <c r="K58" s="786"/>
      <c r="L58" s="499"/>
      <c r="M58" s="422"/>
    </row>
    <row r="59" spans="1:13" s="33" customFormat="1" ht="51.75" customHeight="1" x14ac:dyDescent="0.2">
      <c r="A59" s="360"/>
      <c r="B59" s="346" t="s">
        <v>452</v>
      </c>
      <c r="C59" s="307" t="s">
        <v>750</v>
      </c>
      <c r="D59" s="307" t="s">
        <v>26</v>
      </c>
      <c r="E59" s="347">
        <v>5</v>
      </c>
      <c r="F59" s="342" t="s">
        <v>26</v>
      </c>
      <c r="G59" s="43" t="s">
        <v>26</v>
      </c>
      <c r="H59" s="349" t="s">
        <v>385</v>
      </c>
      <c r="I59" s="43" t="s">
        <v>26</v>
      </c>
      <c r="J59" s="339" t="s">
        <v>453</v>
      </c>
      <c r="K59" s="786"/>
      <c r="M59" s="422"/>
    </row>
    <row r="60" spans="1:13" s="33" customFormat="1" ht="51.75" customHeight="1" x14ac:dyDescent="0.2">
      <c r="A60" s="360"/>
      <c r="B60" s="516" t="s">
        <v>454</v>
      </c>
      <c r="C60" s="416" t="s">
        <v>750</v>
      </c>
      <c r="D60" s="416" t="s">
        <v>26</v>
      </c>
      <c r="E60" s="303">
        <v>3</v>
      </c>
      <c r="F60" s="342" t="s">
        <v>26</v>
      </c>
      <c r="G60" s="342" t="s">
        <v>26</v>
      </c>
      <c r="H60" s="303" t="s">
        <v>385</v>
      </c>
      <c r="I60" s="342" t="s">
        <v>26</v>
      </c>
      <c r="J60" s="413" t="s">
        <v>804</v>
      </c>
      <c r="K60" s="787"/>
      <c r="L60" s="203"/>
      <c r="M60" s="422"/>
    </row>
    <row r="61" spans="1:13" s="33" customFormat="1" ht="57.75" customHeight="1" x14ac:dyDescent="0.2">
      <c r="A61" s="360"/>
      <c r="B61" s="346" t="s">
        <v>455</v>
      </c>
      <c r="C61" s="307" t="s">
        <v>750</v>
      </c>
      <c r="D61" s="307" t="s">
        <v>26</v>
      </c>
      <c r="E61" s="303">
        <v>30</v>
      </c>
      <c r="F61" s="342" t="s">
        <v>26</v>
      </c>
      <c r="G61" s="342" t="s">
        <v>26</v>
      </c>
      <c r="H61" s="303" t="s">
        <v>385</v>
      </c>
      <c r="I61" s="342" t="s">
        <v>26</v>
      </c>
      <c r="J61" s="413" t="s">
        <v>456</v>
      </c>
      <c r="K61" s="746" t="s">
        <v>457</v>
      </c>
      <c r="L61" s="203"/>
      <c r="M61" s="422"/>
    </row>
    <row r="62" spans="1:13" s="33" customFormat="1" ht="44.25" customHeight="1" x14ac:dyDescent="0.2">
      <c r="A62" s="360"/>
      <c r="B62" s="346" t="s">
        <v>458</v>
      </c>
      <c r="C62" s="307" t="s">
        <v>750</v>
      </c>
      <c r="D62" s="307" t="s">
        <v>26</v>
      </c>
      <c r="E62" s="303">
        <v>15</v>
      </c>
      <c r="F62" s="342" t="s">
        <v>26</v>
      </c>
      <c r="G62" s="342" t="s">
        <v>26</v>
      </c>
      <c r="H62" s="303" t="s">
        <v>385</v>
      </c>
      <c r="I62" s="342" t="s">
        <v>26</v>
      </c>
      <c r="J62" s="413" t="s">
        <v>459</v>
      </c>
      <c r="K62" s="747"/>
      <c r="L62" s="203"/>
      <c r="M62" s="422"/>
    </row>
    <row r="63" spans="1:13" s="33" customFormat="1" ht="44.25" customHeight="1" x14ac:dyDescent="0.2">
      <c r="A63" s="360"/>
      <c r="B63" s="346" t="s">
        <v>460</v>
      </c>
      <c r="C63" s="307" t="s">
        <v>750</v>
      </c>
      <c r="D63" s="307" t="s">
        <v>26</v>
      </c>
      <c r="E63" s="303">
        <v>1</v>
      </c>
      <c r="F63" s="342" t="s">
        <v>26</v>
      </c>
      <c r="G63" s="342" t="s">
        <v>26</v>
      </c>
      <c r="H63" s="303" t="s">
        <v>385</v>
      </c>
      <c r="I63" s="342" t="s">
        <v>26</v>
      </c>
      <c r="J63" s="413" t="s">
        <v>451</v>
      </c>
      <c r="K63" s="747"/>
      <c r="L63" s="203"/>
      <c r="M63" s="422"/>
    </row>
    <row r="64" spans="1:13" s="33" customFormat="1" ht="64.5" customHeight="1" x14ac:dyDescent="0.2">
      <c r="A64" s="360"/>
      <c r="B64" s="346" t="s">
        <v>461</v>
      </c>
      <c r="C64" s="307" t="s">
        <v>750</v>
      </c>
      <c r="D64" s="307" t="s">
        <v>26</v>
      </c>
      <c r="E64" s="303">
        <v>5</v>
      </c>
      <c r="F64" s="342" t="s">
        <v>26</v>
      </c>
      <c r="G64" s="342" t="s">
        <v>26</v>
      </c>
      <c r="H64" s="303" t="s">
        <v>385</v>
      </c>
      <c r="I64" s="342" t="s">
        <v>26</v>
      </c>
      <c r="J64" s="413" t="s">
        <v>453</v>
      </c>
      <c r="K64" s="747"/>
      <c r="M64" s="422"/>
    </row>
    <row r="65" spans="1:13" s="33" customFormat="1" ht="64.5" customHeight="1" x14ac:dyDescent="0.2">
      <c r="A65" s="360"/>
      <c r="B65" s="516" t="s">
        <v>462</v>
      </c>
      <c r="C65" s="416" t="s">
        <v>750</v>
      </c>
      <c r="D65" s="416" t="s">
        <v>26</v>
      </c>
      <c r="E65" s="303">
        <v>3</v>
      </c>
      <c r="F65" s="342" t="s">
        <v>26</v>
      </c>
      <c r="G65" s="342" t="s">
        <v>26</v>
      </c>
      <c r="H65" s="303" t="s">
        <v>385</v>
      </c>
      <c r="I65" s="342" t="s">
        <v>26</v>
      </c>
      <c r="J65" s="413" t="s">
        <v>804</v>
      </c>
      <c r="K65" s="748"/>
      <c r="L65" s="203"/>
      <c r="M65" s="422"/>
    </row>
    <row r="66" spans="1:13" s="33" customFormat="1" ht="156.75" customHeight="1" x14ac:dyDescent="0.2">
      <c r="A66" s="360"/>
      <c r="B66" s="516" t="s">
        <v>780</v>
      </c>
      <c r="C66" s="416" t="s">
        <v>191</v>
      </c>
      <c r="D66" s="416" t="s">
        <v>775</v>
      </c>
      <c r="E66" s="638" t="s">
        <v>213</v>
      </c>
      <c r="F66" s="55" t="s">
        <v>781</v>
      </c>
      <c r="G66" s="659" t="s">
        <v>396</v>
      </c>
      <c r="H66" s="303" t="s">
        <v>783</v>
      </c>
      <c r="I66" s="659" t="s">
        <v>795</v>
      </c>
      <c r="J66" s="55" t="s">
        <v>782</v>
      </c>
      <c r="K66" s="656" t="s">
        <v>778</v>
      </c>
      <c r="L66" s="203"/>
      <c r="M66" s="422"/>
    </row>
    <row r="67" spans="1:13" s="38" customFormat="1" ht="15.75" customHeight="1" x14ac:dyDescent="0.2">
      <c r="A67" s="361" t="s">
        <v>463</v>
      </c>
      <c r="B67" s="784" t="s">
        <v>464</v>
      </c>
      <c r="C67" s="784"/>
      <c r="D67" s="784"/>
      <c r="E67" s="784"/>
      <c r="F67" s="784"/>
      <c r="G67" s="784"/>
      <c r="H67" s="784"/>
      <c r="I67" s="784"/>
      <c r="J67" s="784"/>
      <c r="K67" s="784"/>
      <c r="M67" s="421"/>
    </row>
    <row r="68" spans="1:13" s="32" customFormat="1" ht="60.75" customHeight="1" x14ac:dyDescent="0.2">
      <c r="A68" s="362" t="s">
        <v>465</v>
      </c>
      <c r="B68" s="363" t="s">
        <v>466</v>
      </c>
      <c r="C68" s="307" t="s">
        <v>750</v>
      </c>
      <c r="D68" s="15" t="s">
        <v>26</v>
      </c>
      <c r="E68" s="364">
        <v>0.96</v>
      </c>
      <c r="F68" s="340" t="s">
        <v>26</v>
      </c>
      <c r="G68" s="365" t="s">
        <v>396</v>
      </c>
      <c r="H68" s="366" t="s">
        <v>26</v>
      </c>
      <c r="I68" s="348" t="s">
        <v>26</v>
      </c>
      <c r="J68" s="349" t="s">
        <v>467</v>
      </c>
      <c r="K68" s="782" t="s">
        <v>468</v>
      </c>
      <c r="M68" s="424"/>
    </row>
    <row r="69" spans="1:13" s="32" customFormat="1" ht="60.75" customHeight="1" x14ac:dyDescent="0.2">
      <c r="A69" s="362" t="s">
        <v>469</v>
      </c>
      <c r="B69" s="417" t="s">
        <v>470</v>
      </c>
      <c r="C69" s="307" t="s">
        <v>750</v>
      </c>
      <c r="D69" s="15" t="s">
        <v>26</v>
      </c>
      <c r="E69" s="364">
        <v>0.98</v>
      </c>
      <c r="F69" s="340" t="s">
        <v>26</v>
      </c>
      <c r="G69" s="365" t="s">
        <v>396</v>
      </c>
      <c r="H69" s="366" t="s">
        <v>26</v>
      </c>
      <c r="I69" s="348" t="s">
        <v>26</v>
      </c>
      <c r="J69" s="349" t="s">
        <v>471</v>
      </c>
      <c r="K69" s="782"/>
      <c r="L69" s="203"/>
      <c r="M69" s="424"/>
    </row>
    <row r="71" spans="1:13" x14ac:dyDescent="0.2">
      <c r="B71" s="400" t="s">
        <v>472</v>
      </c>
      <c r="C71" s="401"/>
      <c r="D71" s="401"/>
      <c r="E71" s="402"/>
      <c r="G71" s="343"/>
      <c r="H71" s="403"/>
      <c r="I71" s="343"/>
      <c r="J71" s="343"/>
      <c r="K71" s="404"/>
    </row>
    <row r="72" spans="1:13" ht="16.5" customHeight="1" x14ac:dyDescent="0.2">
      <c r="B72" s="767" t="s">
        <v>473</v>
      </c>
      <c r="C72" s="767"/>
      <c r="D72" s="767"/>
      <c r="E72" s="767"/>
      <c r="F72" s="767"/>
      <c r="G72" s="767"/>
      <c r="H72" s="767"/>
      <c r="I72" s="767"/>
      <c r="J72" s="767"/>
      <c r="K72" s="767"/>
    </row>
    <row r="73" spans="1:13" ht="16.5" customHeight="1" x14ac:dyDescent="0.2">
      <c r="B73" s="767" t="s">
        <v>474</v>
      </c>
      <c r="C73" s="767"/>
      <c r="D73" s="767"/>
      <c r="E73" s="767"/>
      <c r="F73" s="767"/>
      <c r="G73" s="767"/>
      <c r="H73" s="767"/>
      <c r="I73" s="767"/>
      <c r="J73" s="767"/>
      <c r="K73" s="767"/>
    </row>
    <row r="76" spans="1:13" ht="63.75" customHeight="1" x14ac:dyDescent="0.2"/>
  </sheetData>
  <mergeCells count="109">
    <mergeCell ref="J17:J20"/>
    <mergeCell ref="H21:H23"/>
    <mergeCell ref="I21:I23"/>
    <mergeCell ref="B21:B23"/>
    <mergeCell ref="B24:B27"/>
    <mergeCell ref="D21:D23"/>
    <mergeCell ref="K17:K20"/>
    <mergeCell ref="K12:K13"/>
    <mergeCell ref="K10:K11"/>
    <mergeCell ref="K21:K23"/>
    <mergeCell ref="K24:K27"/>
    <mergeCell ref="J10:J11"/>
    <mergeCell ref="F24:F27"/>
    <mergeCell ref="G24:G27"/>
    <mergeCell ref="H24:H27"/>
    <mergeCell ref="J12:J13"/>
    <mergeCell ref="G17:G20"/>
    <mergeCell ref="H17:H20"/>
    <mergeCell ref="I17:I20"/>
    <mergeCell ref="G15:G16"/>
    <mergeCell ref="H15:H16"/>
    <mergeCell ref="I15:I16"/>
    <mergeCell ref="B12:B13"/>
    <mergeCell ref="B17:B20"/>
    <mergeCell ref="D17:D20"/>
    <mergeCell ref="F17:F20"/>
    <mergeCell ref="A1:B2"/>
    <mergeCell ref="C1:J2"/>
    <mergeCell ref="B5:K5"/>
    <mergeCell ref="K1:K2"/>
    <mergeCell ref="A3:A4"/>
    <mergeCell ref="F3:I3"/>
    <mergeCell ref="B3:B4"/>
    <mergeCell ref="C3:C4"/>
    <mergeCell ref="D3:D4"/>
    <mergeCell ref="E3:E4"/>
    <mergeCell ref="J3:J4"/>
    <mergeCell ref="K3:K4"/>
    <mergeCell ref="D12:D13"/>
    <mergeCell ref="F12:F13"/>
    <mergeCell ref="G12:G13"/>
    <mergeCell ref="H12:H13"/>
    <mergeCell ref="I12:I13"/>
    <mergeCell ref="B15:B16"/>
    <mergeCell ref="D15:D16"/>
    <mergeCell ref="I10:I11"/>
    <mergeCell ref="G10:G11"/>
    <mergeCell ref="H10:H11"/>
    <mergeCell ref="F10:F11"/>
    <mergeCell ref="B10:B11"/>
    <mergeCell ref="D10:D11"/>
    <mergeCell ref="K42:K45"/>
    <mergeCell ref="D28:D31"/>
    <mergeCell ref="F28:F31"/>
    <mergeCell ref="D24:D27"/>
    <mergeCell ref="I42:I45"/>
    <mergeCell ref="J42:J45"/>
    <mergeCell ref="B36:B41"/>
    <mergeCell ref="D36:D41"/>
    <mergeCell ref="F36:F41"/>
    <mergeCell ref="B28:B31"/>
    <mergeCell ref="I24:I27"/>
    <mergeCell ref="J24:J27"/>
    <mergeCell ref="K28:K31"/>
    <mergeCell ref="K32:K35"/>
    <mergeCell ref="I28:I31"/>
    <mergeCell ref="J28:J31"/>
    <mergeCell ref="G28:G31"/>
    <mergeCell ref="H28:H31"/>
    <mergeCell ref="I32:I35"/>
    <mergeCell ref="J32:J35"/>
    <mergeCell ref="J21:J23"/>
    <mergeCell ref="K46:K48"/>
    <mergeCell ref="K56:K60"/>
    <mergeCell ref="B42:B45"/>
    <mergeCell ref="D42:D45"/>
    <mergeCell ref="F42:F45"/>
    <mergeCell ref="G42:G45"/>
    <mergeCell ref="H42:H45"/>
    <mergeCell ref="B32:B35"/>
    <mergeCell ref="D32:D35"/>
    <mergeCell ref="F32:F35"/>
    <mergeCell ref="G32:G35"/>
    <mergeCell ref="H32:H35"/>
    <mergeCell ref="K53:K54"/>
    <mergeCell ref="K61:K65"/>
    <mergeCell ref="K36:K41"/>
    <mergeCell ref="F21:F23"/>
    <mergeCell ref="G21:G23"/>
    <mergeCell ref="G36:G41"/>
    <mergeCell ref="H36:H41"/>
    <mergeCell ref="I36:I41"/>
    <mergeCell ref="J36:J41"/>
    <mergeCell ref="B73:K73"/>
    <mergeCell ref="G46:G48"/>
    <mergeCell ref="H46:H48"/>
    <mergeCell ref="I46:I48"/>
    <mergeCell ref="B49:B51"/>
    <mergeCell ref="F49:F51"/>
    <mergeCell ref="G49:G51"/>
    <mergeCell ref="H49:H51"/>
    <mergeCell ref="I49:I51"/>
    <mergeCell ref="B46:B48"/>
    <mergeCell ref="D46:D48"/>
    <mergeCell ref="F46:F48"/>
    <mergeCell ref="B72:K72"/>
    <mergeCell ref="K68:K69"/>
    <mergeCell ref="B55:K55"/>
    <mergeCell ref="B67:K67"/>
  </mergeCells>
  <phoneticPr fontId="7" type="noConversion"/>
  <printOptions horizontalCentered="1"/>
  <pageMargins left="0.25" right="0.25" top="0.75" bottom="0.75" header="0.3" footer="0.3"/>
  <pageSetup paperSize="9" scale="16" orientation="portrait" r:id="rId1"/>
  <headerFooter>
    <oddFooter>&amp;C&amp;"Arial,Obyčejné"&amp;P/&amp;N</oddFooter>
  </headerFooter>
  <rowBreaks count="5" manualBreakCount="5">
    <brk id="16" max="10" man="1"/>
    <brk id="35" max="10" man="1"/>
    <brk id="48" max="10" man="1"/>
    <brk id="54" max="10" man="1"/>
    <brk id="66"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02459-4024-43CA-86BB-05E2A27676DC}">
  <sheetPr>
    <tabColor rgb="FFFFFFCC"/>
  </sheetPr>
  <dimension ref="B1:S55"/>
  <sheetViews>
    <sheetView workbookViewId="0">
      <selection activeCell="B17" sqref="B17:B19"/>
    </sheetView>
  </sheetViews>
  <sheetFormatPr defaultRowHeight="12.75" x14ac:dyDescent="0.2"/>
  <cols>
    <col min="1" max="1" width="2" customWidth="1"/>
    <col min="2" max="2" width="39.85546875" style="306" customWidth="1"/>
    <col min="3" max="3" width="11.42578125" style="306" customWidth="1"/>
    <col min="4" max="4" width="11.140625" style="306" customWidth="1"/>
    <col min="5" max="5" width="15.42578125" customWidth="1"/>
    <col min="6" max="6" width="12.7109375" style="305" customWidth="1"/>
    <col min="7" max="7" width="16.140625" style="301" customWidth="1"/>
    <col min="8" max="8" width="11.5703125" customWidth="1"/>
    <col min="9" max="9" width="12.140625" customWidth="1"/>
    <col min="10" max="10" width="13.28515625" customWidth="1"/>
    <col min="11" max="11" width="41.140625" customWidth="1"/>
    <col min="12" max="12" width="13.5703125" customWidth="1"/>
    <col min="13" max="13" width="14.140625" customWidth="1"/>
    <col min="14" max="14" width="14.85546875" customWidth="1"/>
    <col min="15" max="15" width="16.85546875" customWidth="1"/>
    <col min="16" max="16" width="17.7109375" customWidth="1"/>
    <col min="17" max="17" width="2" customWidth="1"/>
  </cols>
  <sheetData>
    <row r="1" spans="2:19" ht="6.75" customHeight="1" x14ac:dyDescent="0.2"/>
    <row r="2" spans="2:19" ht="25.5" customHeight="1" x14ac:dyDescent="0.2">
      <c r="B2" s="816" t="s">
        <v>790</v>
      </c>
      <c r="C2" s="816"/>
      <c r="D2" s="816"/>
      <c r="E2" s="816"/>
      <c r="F2" s="816"/>
      <c r="G2" s="816"/>
      <c r="H2" s="816"/>
      <c r="I2" s="816"/>
      <c r="J2" s="816"/>
      <c r="K2" s="816"/>
      <c r="L2" s="816"/>
      <c r="M2" s="816"/>
      <c r="N2" s="816"/>
      <c r="O2" s="816"/>
      <c r="P2" s="816"/>
    </row>
    <row r="3" spans="2:19" ht="77.25" customHeight="1" x14ac:dyDescent="0.2">
      <c r="B3" s="811" t="s">
        <v>42</v>
      </c>
      <c r="C3" s="811" t="s">
        <v>475</v>
      </c>
      <c r="D3" s="821" t="s">
        <v>375</v>
      </c>
      <c r="E3" s="811" t="s">
        <v>376</v>
      </c>
      <c r="F3" s="817" t="s">
        <v>378</v>
      </c>
      <c r="G3" s="819" t="s">
        <v>476</v>
      </c>
      <c r="H3" s="812" t="s">
        <v>477</v>
      </c>
      <c r="I3" s="823" t="s">
        <v>478</v>
      </c>
      <c r="J3" s="525" t="s">
        <v>791</v>
      </c>
      <c r="K3" s="812" t="s">
        <v>14</v>
      </c>
      <c r="L3" s="817" t="s">
        <v>788</v>
      </c>
      <c r="M3" s="817" t="s">
        <v>789</v>
      </c>
      <c r="N3" s="817" t="s">
        <v>479</v>
      </c>
      <c r="O3" s="20" t="s">
        <v>480</v>
      </c>
      <c r="P3" s="817" t="s">
        <v>481</v>
      </c>
    </row>
    <row r="4" spans="2:19" ht="14.25" customHeight="1" x14ac:dyDescent="0.2">
      <c r="B4" s="811"/>
      <c r="C4" s="811"/>
      <c r="D4" s="821"/>
      <c r="E4" s="811"/>
      <c r="F4" s="822"/>
      <c r="G4" s="820"/>
      <c r="H4" s="812"/>
      <c r="I4" s="824"/>
      <c r="J4" s="526" t="s">
        <v>482</v>
      </c>
      <c r="K4" s="812"/>
      <c r="L4" s="818"/>
      <c r="M4" s="818"/>
      <c r="N4" s="818"/>
      <c r="O4" s="20" t="s">
        <v>483</v>
      </c>
      <c r="P4" s="818"/>
    </row>
    <row r="5" spans="2:19" ht="18.75" customHeight="1" x14ac:dyDescent="0.2">
      <c r="B5" s="811"/>
      <c r="C5" s="811"/>
      <c r="D5" s="821"/>
      <c r="E5" s="300" t="s">
        <v>484</v>
      </c>
      <c r="F5" s="818"/>
      <c r="G5" s="300" t="s">
        <v>485</v>
      </c>
      <c r="H5" s="812"/>
      <c r="I5" s="526" t="s">
        <v>486</v>
      </c>
      <c r="J5" s="525" t="s">
        <v>487</v>
      </c>
      <c r="K5" s="812"/>
      <c r="L5" s="20" t="s">
        <v>486</v>
      </c>
      <c r="M5" s="300" t="s">
        <v>356</v>
      </c>
      <c r="N5" s="20" t="s">
        <v>486</v>
      </c>
      <c r="O5" s="300" t="s">
        <v>488</v>
      </c>
      <c r="P5" s="300" t="s">
        <v>356</v>
      </c>
    </row>
    <row r="6" spans="2:19" ht="3.75" customHeight="1" x14ac:dyDescent="0.2"/>
    <row r="7" spans="2:19" ht="20.100000000000001" customHeight="1" x14ac:dyDescent="0.2">
      <c r="B7" s="776" t="s">
        <v>489</v>
      </c>
      <c r="C7" s="307" t="s">
        <v>4</v>
      </c>
      <c r="D7" s="779" t="s">
        <v>81</v>
      </c>
      <c r="E7" s="254" t="str">
        <f>'Garantované parametry'!E10</f>
        <v>Doplní ÚČASTNÍK</v>
      </c>
      <c r="F7" s="828" t="s">
        <v>749</v>
      </c>
      <c r="G7" s="303"/>
      <c r="H7" s="302" t="e">
        <f>G7-E7</f>
        <v>#VALUE!</v>
      </c>
      <c r="I7" s="302" t="e">
        <f>IF(H7&gt;= 0, "ANO", "NE")</f>
        <v>#VALUE!</v>
      </c>
      <c r="J7" s="320">
        <v>-0.17199999999999999</v>
      </c>
      <c r="K7" s="493"/>
      <c r="L7" s="322"/>
      <c r="M7" s="321">
        <f>IF(L7= "ANO",ROUND(H7*J7,3), 0)</f>
        <v>0</v>
      </c>
      <c r="N7" s="322"/>
      <c r="O7" s="324"/>
      <c r="P7" s="321">
        <f>IF(N7 = "ANO",H7*J7*O7/D45,0)</f>
        <v>0</v>
      </c>
      <c r="S7" s="377"/>
    </row>
    <row r="8" spans="2:19" ht="19.5" customHeight="1" x14ac:dyDescent="0.2">
      <c r="B8" s="778"/>
      <c r="C8" s="307" t="s">
        <v>6</v>
      </c>
      <c r="D8" s="781"/>
      <c r="E8" s="254" t="str">
        <f>'Garantované parametry'!E11</f>
        <v>Doplní ÚČASTNÍK</v>
      </c>
      <c r="F8" s="829"/>
      <c r="G8" s="303"/>
      <c r="H8" s="302" t="e">
        <f t="shared" ref="H8:H37" si="0">G8-E8</f>
        <v>#VALUE!</v>
      </c>
      <c r="I8" s="302" t="e">
        <f>IF(H8&gt;= 0, "ANO", "NE")</f>
        <v>#VALUE!</v>
      </c>
      <c r="J8" s="320">
        <v>-0.16500000000000001</v>
      </c>
      <c r="K8" s="493"/>
      <c r="L8" s="322"/>
      <c r="M8" s="321">
        <f>IF(L8= "ANO",ROUND(H8*J8,3), 0)</f>
        <v>0</v>
      </c>
      <c r="N8" s="322"/>
      <c r="O8" s="324"/>
      <c r="P8" s="321">
        <f>IF(N8 = "ANO",H8*J8*O8/F45,0)</f>
        <v>0</v>
      </c>
      <c r="S8" s="377"/>
    </row>
    <row r="9" spans="2:19" ht="20.100000000000001" customHeight="1" x14ac:dyDescent="0.2">
      <c r="B9" s="815" t="s">
        <v>398</v>
      </c>
      <c r="C9" s="308" t="s">
        <v>5</v>
      </c>
      <c r="D9" s="779" t="s">
        <v>91</v>
      </c>
      <c r="E9" s="254" t="e">
        <f>'Garantované parametry'!E12</f>
        <v>#VALUE!</v>
      </c>
      <c r="F9" s="828" t="s">
        <v>400</v>
      </c>
      <c r="G9" s="325"/>
      <c r="H9" s="302" t="e">
        <f t="shared" si="0"/>
        <v>#VALUE!</v>
      </c>
      <c r="I9" s="302" t="e">
        <f>IF(H9&lt;= 0, "ANO", "NE")</f>
        <v>#VALUE!</v>
      </c>
      <c r="J9" s="320">
        <v>1.3140000000000001E-2</v>
      </c>
      <c r="K9" s="493"/>
      <c r="L9" s="322"/>
      <c r="M9" s="321">
        <f>IF(L9= "ANO",ROUND(H9*J9,3), 0)</f>
        <v>0</v>
      </c>
      <c r="N9" s="322"/>
      <c r="O9" s="324"/>
      <c r="P9" s="321">
        <f>IF(N9 = "ANO",H9*J9*O9/E45,0)</f>
        <v>0</v>
      </c>
      <c r="S9" s="377"/>
    </row>
    <row r="10" spans="2:19" ht="20.100000000000001" customHeight="1" x14ac:dyDescent="0.2">
      <c r="B10" s="815"/>
      <c r="C10" s="308" t="s">
        <v>13</v>
      </c>
      <c r="D10" s="781"/>
      <c r="E10" s="254" t="e">
        <f>'Garantované parametry'!E13</f>
        <v>#VALUE!</v>
      </c>
      <c r="F10" s="829"/>
      <c r="G10" s="325"/>
      <c r="H10" s="302" t="e">
        <f t="shared" si="0"/>
        <v>#VALUE!</v>
      </c>
      <c r="I10" s="302" t="e">
        <f>IF(H10&lt;= 0, "ANO", "NE")</f>
        <v>#VALUE!</v>
      </c>
      <c r="J10" s="320">
        <v>1.9300000000000001E-3</v>
      </c>
      <c r="K10" s="493"/>
      <c r="L10" s="322"/>
      <c r="M10" s="321">
        <f>IF(L10= "ANO",ROUND(H10*J10,3), 0)</f>
        <v>0</v>
      </c>
      <c r="N10" s="322"/>
      <c r="O10" s="324"/>
      <c r="P10" s="321">
        <f>IF(N10 = "ANO",H10*J10*O10/G45,0)</f>
        <v>0</v>
      </c>
      <c r="S10" s="377"/>
    </row>
    <row r="11" spans="2:19" ht="20.100000000000001" customHeight="1" x14ac:dyDescent="0.2">
      <c r="B11" s="776" t="s">
        <v>405</v>
      </c>
      <c r="C11" s="307" t="s">
        <v>10</v>
      </c>
      <c r="D11" s="779" t="s">
        <v>103</v>
      </c>
      <c r="E11" s="254" t="str">
        <f>'Garantované parametry'!E15</f>
        <v>Doplní ÚČASTNÍK</v>
      </c>
      <c r="F11" s="524" t="s">
        <v>490</v>
      </c>
      <c r="G11" s="304"/>
      <c r="H11" s="302" t="e">
        <f>G11-E11</f>
        <v>#VALUE!</v>
      </c>
      <c r="I11" s="302" t="e">
        <f t="shared" ref="I11" si="1">IF(H11&gt;= 0, "NE", "ANO")</f>
        <v>#VALUE!</v>
      </c>
      <c r="J11" s="320">
        <v>0.8</v>
      </c>
      <c r="K11" s="494"/>
      <c r="L11" s="322"/>
      <c r="M11" s="321"/>
      <c r="N11" s="322"/>
      <c r="O11" s="324"/>
      <c r="P11" s="321"/>
      <c r="S11" s="377"/>
    </row>
    <row r="12" spans="2:19" ht="20.100000000000001" customHeight="1" x14ac:dyDescent="0.2">
      <c r="B12" s="778"/>
      <c r="C12" s="307" t="s">
        <v>190</v>
      </c>
      <c r="D12" s="781"/>
      <c r="E12" s="254" t="str">
        <f>'Garantované parametry'!E16</f>
        <v>Doplní ÚČASTNÍK</v>
      </c>
      <c r="F12" s="524" t="s">
        <v>491</v>
      </c>
      <c r="G12" s="304"/>
      <c r="H12" s="302" t="e">
        <f>G12-E12</f>
        <v>#VALUE!</v>
      </c>
      <c r="I12" s="302" t="e">
        <f t="shared" ref="I12" si="2">IF(H12&gt;= 0, "NE", "ANO")</f>
        <v>#VALUE!</v>
      </c>
      <c r="J12" s="320">
        <v>0.8</v>
      </c>
      <c r="K12" s="494"/>
      <c r="L12" s="322"/>
      <c r="M12" s="321">
        <f t="shared" ref="M12:M38" si="3">IF(L12= "ANO",ROUND(H12*J12,3), 0)</f>
        <v>0</v>
      </c>
      <c r="N12" s="322"/>
      <c r="O12" s="324"/>
      <c r="P12" s="321">
        <f>IF(N12 = "ANO",H12*J12*O12/G45,0)</f>
        <v>0</v>
      </c>
      <c r="S12" s="377"/>
    </row>
    <row r="13" spans="2:19" ht="24" customHeight="1" x14ac:dyDescent="0.2">
      <c r="B13" s="776" t="s">
        <v>492</v>
      </c>
      <c r="C13" s="307" t="s">
        <v>4</v>
      </c>
      <c r="D13" s="779" t="s">
        <v>106</v>
      </c>
      <c r="E13" s="254">
        <f>'Garantované parametry'!E17</f>
        <v>485</v>
      </c>
      <c r="F13" s="828" t="s">
        <v>749</v>
      </c>
      <c r="G13" s="304"/>
      <c r="H13" s="302">
        <f t="shared" si="0"/>
        <v>-485</v>
      </c>
      <c r="I13" s="302" t="str">
        <f t="shared" ref="I13:I31" si="4">IF(H13&gt;= 0, "ANO", "NE")</f>
        <v>NE</v>
      </c>
      <c r="J13" s="320">
        <v>-1.2649999999999999</v>
      </c>
      <c r="K13" s="529"/>
      <c r="L13" s="322"/>
      <c r="M13" s="321">
        <f t="shared" si="3"/>
        <v>0</v>
      </c>
      <c r="N13" s="322"/>
      <c r="O13" s="324"/>
      <c r="P13" s="321">
        <f>IF(N13 = "ANO",H13*J13*O13/D45,0)</f>
        <v>0</v>
      </c>
      <c r="S13" s="377"/>
    </row>
    <row r="14" spans="2:19" ht="24" customHeight="1" x14ac:dyDescent="0.2">
      <c r="B14" s="777"/>
      <c r="C14" s="307" t="s">
        <v>5</v>
      </c>
      <c r="D14" s="780"/>
      <c r="E14" s="254">
        <f>'Garantované parametry'!E18</f>
        <v>485</v>
      </c>
      <c r="F14" s="830"/>
      <c r="G14" s="304"/>
      <c r="H14" s="302">
        <f t="shared" si="0"/>
        <v>-485</v>
      </c>
      <c r="I14" s="302" t="str">
        <f t="shared" si="4"/>
        <v>NE</v>
      </c>
      <c r="J14" s="320">
        <v>-0.78900000000000003</v>
      </c>
      <c r="K14" s="529"/>
      <c r="L14" s="322"/>
      <c r="M14" s="321">
        <f t="shared" si="3"/>
        <v>0</v>
      </c>
      <c r="N14" s="322"/>
      <c r="O14" s="324"/>
      <c r="P14" s="321">
        <f>IF(N14 = "ANO",H14*J14*O14/E45,0)</f>
        <v>0</v>
      </c>
      <c r="S14" s="377"/>
    </row>
    <row r="15" spans="2:19" ht="24" customHeight="1" x14ac:dyDescent="0.2">
      <c r="B15" s="777"/>
      <c r="C15" s="307" t="s">
        <v>6</v>
      </c>
      <c r="D15" s="780"/>
      <c r="E15" s="254">
        <f>'Garantované parametry'!E19</f>
        <v>485</v>
      </c>
      <c r="F15" s="830"/>
      <c r="G15" s="304"/>
      <c r="H15" s="302">
        <f t="shared" si="0"/>
        <v>-485</v>
      </c>
      <c r="I15" s="302" t="str">
        <f t="shared" si="4"/>
        <v>NE</v>
      </c>
      <c r="J15" s="320">
        <v>-1.0089999999999999</v>
      </c>
      <c r="K15" s="529"/>
      <c r="L15" s="322"/>
      <c r="M15" s="321">
        <f t="shared" si="3"/>
        <v>0</v>
      </c>
      <c r="N15" s="322"/>
      <c r="O15" s="324"/>
      <c r="P15" s="321">
        <f>IF(N15 = "ANO",H15*J15*O15/F45,0)</f>
        <v>0</v>
      </c>
      <c r="S15" s="377"/>
    </row>
    <row r="16" spans="2:19" ht="24" customHeight="1" x14ac:dyDescent="0.2">
      <c r="B16" s="778"/>
      <c r="C16" s="307" t="s">
        <v>8</v>
      </c>
      <c r="D16" s="781"/>
      <c r="E16" s="254">
        <f>'Garantované parametry'!E20</f>
        <v>485</v>
      </c>
      <c r="F16" s="829"/>
      <c r="G16" s="304"/>
      <c r="H16" s="302">
        <f t="shared" si="0"/>
        <v>-485</v>
      </c>
      <c r="I16" s="302" t="str">
        <f t="shared" si="4"/>
        <v>NE</v>
      </c>
      <c r="J16" s="320">
        <v>-1.0620000000000001</v>
      </c>
      <c r="K16" s="529"/>
      <c r="L16" s="322"/>
      <c r="M16" s="321">
        <f t="shared" si="3"/>
        <v>0</v>
      </c>
      <c r="N16" s="322"/>
      <c r="O16" s="324"/>
      <c r="P16" s="321">
        <f>IF(N16 = "ANO",H16*J16*O16/G45,0)</f>
        <v>0</v>
      </c>
      <c r="S16" s="377"/>
    </row>
    <row r="17" spans="2:19" ht="30" customHeight="1" x14ac:dyDescent="0.2">
      <c r="B17" s="776" t="s">
        <v>413</v>
      </c>
      <c r="C17" s="307" t="s">
        <v>4</v>
      </c>
      <c r="D17" s="779" t="s">
        <v>111</v>
      </c>
      <c r="E17" s="326" t="str">
        <f>'Garantované parametry'!E21</f>
        <v>Doplní ÚČASTNÍK</v>
      </c>
      <c r="F17" s="832" t="s">
        <v>415</v>
      </c>
      <c r="G17" s="328"/>
      <c r="H17" s="302" t="e">
        <f>G17-E17</f>
        <v>#VALUE!</v>
      </c>
      <c r="I17" s="302" t="e">
        <f t="shared" si="4"/>
        <v>#VALUE!</v>
      </c>
      <c r="J17" s="329">
        <v>-156.36940000000001</v>
      </c>
      <c r="K17" s="825" t="s">
        <v>493</v>
      </c>
      <c r="L17" s="322"/>
      <c r="M17" s="321">
        <f t="shared" si="3"/>
        <v>0</v>
      </c>
      <c r="N17" s="322"/>
      <c r="O17" s="324"/>
      <c r="P17" s="321">
        <f>IF(N17 = "ANO",H17*J17*O17/D45,0)</f>
        <v>0</v>
      </c>
      <c r="S17" s="377"/>
    </row>
    <row r="18" spans="2:19" ht="30" customHeight="1" x14ac:dyDescent="0.2">
      <c r="B18" s="777"/>
      <c r="C18" s="307" t="s">
        <v>6</v>
      </c>
      <c r="D18" s="780"/>
      <c r="E18" s="326" t="str">
        <f>'Garantované parametry'!E22</f>
        <v>Doplní ÚČASTNÍK</v>
      </c>
      <c r="F18" s="833"/>
      <c r="G18" s="328"/>
      <c r="H18" s="302" t="e">
        <f t="shared" si="0"/>
        <v>#VALUE!</v>
      </c>
      <c r="I18" s="302" t="e">
        <f t="shared" si="4"/>
        <v>#VALUE!</v>
      </c>
      <c r="J18" s="329">
        <v>-128.01140000000001</v>
      </c>
      <c r="K18" s="826"/>
      <c r="L18" s="322"/>
      <c r="M18" s="321">
        <f t="shared" si="3"/>
        <v>0</v>
      </c>
      <c r="N18" s="322"/>
      <c r="O18" s="324"/>
      <c r="P18" s="321">
        <f>IF(N18 = "ANO",H18*J18*O18/F45,0)</f>
        <v>0</v>
      </c>
      <c r="S18" s="377"/>
    </row>
    <row r="19" spans="2:19" ht="20.100000000000001" customHeight="1" x14ac:dyDescent="0.2">
      <c r="B19" s="778"/>
      <c r="C19" s="307" t="s">
        <v>8</v>
      </c>
      <c r="D19" s="781"/>
      <c r="E19" s="326" t="str">
        <f>'Garantované parametry'!E23</f>
        <v>Doplní ÚČASTNÍK</v>
      </c>
      <c r="F19" s="834"/>
      <c r="G19" s="303"/>
      <c r="H19" s="302" t="e">
        <f t="shared" si="0"/>
        <v>#VALUE!</v>
      </c>
      <c r="I19" s="302" t="e">
        <f t="shared" si="4"/>
        <v>#VALUE!</v>
      </c>
      <c r="J19" s="320">
        <v>-6.2039999999999997</v>
      </c>
      <c r="K19" s="827"/>
      <c r="L19" s="322"/>
      <c r="M19" s="321">
        <f t="shared" si="3"/>
        <v>0</v>
      </c>
      <c r="N19" s="322"/>
      <c r="O19" s="324"/>
      <c r="P19" s="321">
        <f>IF(N19 = "ANO",H19*J19*O19/G45,0)</f>
        <v>0</v>
      </c>
      <c r="S19" s="377"/>
    </row>
    <row r="20" spans="2:19" ht="20.100000000000001" customHeight="1" x14ac:dyDescent="0.2">
      <c r="B20" s="776" t="s">
        <v>494</v>
      </c>
      <c r="C20" s="307" t="s">
        <v>4</v>
      </c>
      <c r="D20" s="779" t="s">
        <v>116</v>
      </c>
      <c r="E20" s="254">
        <f>'Garantované parametry'!E24</f>
        <v>285</v>
      </c>
      <c r="F20" s="832" t="s">
        <v>418</v>
      </c>
      <c r="G20" s="303"/>
      <c r="H20" s="302">
        <f t="shared" si="0"/>
        <v>-285</v>
      </c>
      <c r="I20" s="302" t="str">
        <f t="shared" si="4"/>
        <v>NE</v>
      </c>
      <c r="J20" s="320">
        <v>-0.35</v>
      </c>
      <c r="K20" s="530"/>
      <c r="L20" s="322"/>
      <c r="M20" s="321">
        <f t="shared" si="3"/>
        <v>0</v>
      </c>
      <c r="N20" s="322"/>
      <c r="O20" s="324"/>
      <c r="P20" s="321">
        <f>IF(N20 = "ANO",H20*J20*O20/D45,0)</f>
        <v>0</v>
      </c>
      <c r="S20" s="377"/>
    </row>
    <row r="21" spans="2:19" ht="20.100000000000001" customHeight="1" x14ac:dyDescent="0.2">
      <c r="B21" s="777"/>
      <c r="C21" s="307" t="s">
        <v>5</v>
      </c>
      <c r="D21" s="780"/>
      <c r="E21" s="254" t="str">
        <f>'Garantované parametry'!E25</f>
        <v>Doplní ÚČASTNÍK</v>
      </c>
      <c r="F21" s="833"/>
      <c r="G21" s="303"/>
      <c r="H21" s="302" t="e">
        <f t="shared" si="0"/>
        <v>#VALUE!</v>
      </c>
      <c r="I21" s="302" t="e">
        <f t="shared" si="4"/>
        <v>#VALUE!</v>
      </c>
      <c r="J21" s="320">
        <v>-1.7000000000000001E-2</v>
      </c>
      <c r="K21" s="530"/>
      <c r="L21" s="322"/>
      <c r="M21" s="321">
        <f t="shared" si="3"/>
        <v>0</v>
      </c>
      <c r="N21" s="322"/>
      <c r="O21" s="324"/>
      <c r="P21" s="321">
        <f>IF(N21 = "ANO",H21*J21*O21/E45,0)</f>
        <v>0</v>
      </c>
      <c r="S21" s="377"/>
    </row>
    <row r="22" spans="2:19" ht="20.100000000000001" customHeight="1" x14ac:dyDescent="0.2">
      <c r="B22" s="777"/>
      <c r="C22" s="307" t="s">
        <v>6</v>
      </c>
      <c r="D22" s="780"/>
      <c r="E22" s="254" t="str">
        <f>'Garantované parametry'!E26</f>
        <v>Doplní ÚČASTNÍK</v>
      </c>
      <c r="F22" s="833"/>
      <c r="G22" s="303"/>
      <c r="H22" s="302" t="e">
        <f t="shared" si="0"/>
        <v>#VALUE!</v>
      </c>
      <c r="I22" s="302" t="e">
        <f t="shared" si="4"/>
        <v>#VALUE!</v>
      </c>
      <c r="J22" s="320">
        <v>-0.10100000000000001</v>
      </c>
      <c r="K22" s="530"/>
      <c r="L22" s="322"/>
      <c r="M22" s="321">
        <f t="shared" si="3"/>
        <v>0</v>
      </c>
      <c r="N22" s="322"/>
      <c r="O22" s="324"/>
      <c r="P22" s="321">
        <f>IF(N22 = "ANO",H22*J22*O22/F45,0)</f>
        <v>0</v>
      </c>
      <c r="S22" s="377"/>
    </row>
    <row r="23" spans="2:19" ht="20.100000000000001" customHeight="1" x14ac:dyDescent="0.2">
      <c r="B23" s="778"/>
      <c r="C23" s="307" t="s">
        <v>8</v>
      </c>
      <c r="D23" s="781"/>
      <c r="E23" s="254">
        <f>'Garantované parametry'!E27</f>
        <v>285</v>
      </c>
      <c r="F23" s="834"/>
      <c r="G23" s="303"/>
      <c r="H23" s="302">
        <f t="shared" si="0"/>
        <v>-285</v>
      </c>
      <c r="I23" s="302" t="str">
        <f t="shared" si="4"/>
        <v>NE</v>
      </c>
      <c r="J23" s="320">
        <v>-6.0000000000000001E-3</v>
      </c>
      <c r="K23" s="530"/>
      <c r="L23" s="322"/>
      <c r="M23" s="321">
        <f t="shared" si="3"/>
        <v>0</v>
      </c>
      <c r="N23" s="322"/>
      <c r="O23" s="324"/>
      <c r="P23" s="321">
        <f>IF(N23 = "ANO",H23*J23*O23/G45,0)</f>
        <v>0</v>
      </c>
      <c r="S23" s="377"/>
    </row>
    <row r="24" spans="2:19" ht="20.100000000000001" customHeight="1" x14ac:dyDescent="0.2">
      <c r="B24" s="695" t="s">
        <v>419</v>
      </c>
      <c r="C24" s="307" t="s">
        <v>4</v>
      </c>
      <c r="D24" s="779" t="s">
        <v>120</v>
      </c>
      <c r="E24" s="255" t="str">
        <f>'Garantované parametry'!E28</f>
        <v>Doplní ÚČASTNÍK</v>
      </c>
      <c r="F24" s="832" t="s">
        <v>421</v>
      </c>
      <c r="G24" s="327"/>
      <c r="H24" s="302" t="e">
        <f t="shared" si="0"/>
        <v>#VALUE!</v>
      </c>
      <c r="I24" s="302" t="e">
        <f t="shared" si="4"/>
        <v>#VALUE!</v>
      </c>
      <c r="J24" s="320">
        <v>-99.220000000000013</v>
      </c>
      <c r="K24" s="530"/>
      <c r="L24" s="322"/>
      <c r="M24" s="321">
        <f t="shared" si="3"/>
        <v>0</v>
      </c>
      <c r="N24" s="322"/>
      <c r="O24" s="324"/>
      <c r="P24" s="321">
        <f>IF(N24 = "ANO",H24*J24*O24/D45,0)</f>
        <v>0</v>
      </c>
      <c r="Q24" s="488"/>
      <c r="R24" s="488"/>
      <c r="S24" s="377"/>
    </row>
    <row r="25" spans="2:19" ht="20.100000000000001" customHeight="1" x14ac:dyDescent="0.2">
      <c r="B25" s="695"/>
      <c r="C25" s="307" t="s">
        <v>5</v>
      </c>
      <c r="D25" s="780"/>
      <c r="E25" s="255" t="str">
        <f>'Garantované parametry'!E29</f>
        <v>Doplní ÚČASTNÍK</v>
      </c>
      <c r="F25" s="833"/>
      <c r="G25" s="303"/>
      <c r="H25" s="302" t="e">
        <f t="shared" si="0"/>
        <v>#VALUE!</v>
      </c>
      <c r="I25" s="302" t="e">
        <f t="shared" si="4"/>
        <v>#VALUE!</v>
      </c>
      <c r="J25" s="320">
        <v>-37.296600000000005</v>
      </c>
      <c r="K25" s="530"/>
      <c r="L25" s="322"/>
      <c r="M25" s="321">
        <f t="shared" si="3"/>
        <v>0</v>
      </c>
      <c r="N25" s="322"/>
      <c r="O25" s="324"/>
      <c r="P25" s="321">
        <f>IF(N25 = "ANO",H25*J25*O25/E45,0)</f>
        <v>0</v>
      </c>
      <c r="S25" s="377"/>
    </row>
    <row r="26" spans="2:19" ht="20.100000000000001" customHeight="1" x14ac:dyDescent="0.2">
      <c r="B26" s="695"/>
      <c r="C26" s="307" t="s">
        <v>6</v>
      </c>
      <c r="D26" s="780"/>
      <c r="E26" s="255" t="str">
        <f>'Garantované parametry'!E30</f>
        <v>Doplní ÚČASTNÍK</v>
      </c>
      <c r="F26" s="833"/>
      <c r="G26" s="303"/>
      <c r="H26" s="302" t="e">
        <f t="shared" si="0"/>
        <v>#VALUE!</v>
      </c>
      <c r="I26" s="302" t="e">
        <f t="shared" si="4"/>
        <v>#VALUE!</v>
      </c>
      <c r="J26" s="320">
        <v>-76.220100000000002</v>
      </c>
      <c r="K26" s="530"/>
      <c r="L26" s="322"/>
      <c r="M26" s="321">
        <f t="shared" si="3"/>
        <v>0</v>
      </c>
      <c r="N26" s="322"/>
      <c r="O26" s="324"/>
      <c r="P26" s="321">
        <f>IF(N26 = "ANO",H26*J26*O26/F45,0)</f>
        <v>0</v>
      </c>
      <c r="S26" s="377"/>
    </row>
    <row r="27" spans="2:19" ht="20.100000000000001" customHeight="1" x14ac:dyDescent="0.2">
      <c r="B27" s="695"/>
      <c r="C27" s="307" t="s">
        <v>8</v>
      </c>
      <c r="D27" s="780"/>
      <c r="E27" s="254" t="str">
        <f>'Garantované parametry'!E31</f>
        <v>Doplní ÚČASTNÍK</v>
      </c>
      <c r="F27" s="834"/>
      <c r="G27" s="303"/>
      <c r="H27" s="302" t="e">
        <f t="shared" si="0"/>
        <v>#VALUE!</v>
      </c>
      <c r="I27" s="302" t="e">
        <f t="shared" si="4"/>
        <v>#VALUE!</v>
      </c>
      <c r="J27" s="320">
        <v>-3.74</v>
      </c>
      <c r="K27" s="530"/>
      <c r="L27" s="322"/>
      <c r="M27" s="321">
        <f t="shared" si="3"/>
        <v>0</v>
      </c>
      <c r="N27" s="322"/>
      <c r="O27" s="324"/>
      <c r="P27" s="321">
        <f>IF(N27 = "ANO",H27*J27*O27/G45,0)</f>
        <v>0</v>
      </c>
      <c r="S27" s="377"/>
    </row>
    <row r="28" spans="2:19" ht="20.100000000000001" customHeight="1" x14ac:dyDescent="0.2">
      <c r="B28" s="776" t="s">
        <v>422</v>
      </c>
      <c r="C28" s="307" t="s">
        <v>4</v>
      </c>
      <c r="D28" s="779" t="s">
        <v>156</v>
      </c>
      <c r="E28" s="254" t="e">
        <f>'Garantované parametry'!E32</f>
        <v>#VALUE!</v>
      </c>
      <c r="F28" s="828" t="s">
        <v>424</v>
      </c>
      <c r="G28" s="330"/>
      <c r="H28" s="302" t="e">
        <f t="shared" si="0"/>
        <v>#VALUE!</v>
      </c>
      <c r="I28" s="302" t="e">
        <f t="shared" si="4"/>
        <v>#VALUE!</v>
      </c>
      <c r="J28" s="320">
        <v>-2.4248400000000003E-2</v>
      </c>
      <c r="K28" s="531"/>
      <c r="L28" s="322"/>
      <c r="M28" s="321">
        <f t="shared" si="3"/>
        <v>0</v>
      </c>
      <c r="N28" s="322"/>
      <c r="O28" s="324"/>
      <c r="P28" s="321">
        <f>IF(N28 = "ANO",H28*J28*O28/D45,0)</f>
        <v>0</v>
      </c>
      <c r="S28" s="377"/>
    </row>
    <row r="29" spans="2:19" ht="20.100000000000001" customHeight="1" x14ac:dyDescent="0.2">
      <c r="B29" s="777"/>
      <c r="C29" s="307" t="s">
        <v>5</v>
      </c>
      <c r="D29" s="780"/>
      <c r="E29" s="254" t="e">
        <f>'Garantované parametry'!E33</f>
        <v>#VALUE!</v>
      </c>
      <c r="F29" s="830"/>
      <c r="G29" s="330"/>
      <c r="H29" s="302" t="e">
        <f t="shared" si="0"/>
        <v>#VALUE!</v>
      </c>
      <c r="I29" s="302" t="e">
        <f t="shared" si="4"/>
        <v>#VALUE!</v>
      </c>
      <c r="J29" s="320">
        <v>-6.5043000000000002E-3</v>
      </c>
      <c r="K29" s="531"/>
      <c r="L29" s="322"/>
      <c r="M29" s="321">
        <f t="shared" si="3"/>
        <v>0</v>
      </c>
      <c r="N29" s="322"/>
      <c r="O29" s="324"/>
      <c r="P29" s="321">
        <f>IF(N29 = "ANO",H29*J29*O29/E45,0)</f>
        <v>0</v>
      </c>
      <c r="S29" s="377"/>
    </row>
    <row r="30" spans="2:19" ht="20.100000000000001" customHeight="1" x14ac:dyDescent="0.2">
      <c r="B30" s="777"/>
      <c r="C30" s="307" t="s">
        <v>6</v>
      </c>
      <c r="D30" s="780"/>
      <c r="E30" s="254" t="e">
        <f>'Garantované parametry'!E34</f>
        <v>#VALUE!</v>
      </c>
      <c r="F30" s="830"/>
      <c r="G30" s="330"/>
      <c r="H30" s="302" t="e">
        <f t="shared" si="0"/>
        <v>#VALUE!</v>
      </c>
      <c r="I30" s="302" t="e">
        <f t="shared" si="4"/>
        <v>#VALUE!</v>
      </c>
      <c r="J30" s="320">
        <v>-1.2871100000000002E-2</v>
      </c>
      <c r="K30" s="531"/>
      <c r="L30" s="322"/>
      <c r="M30" s="321">
        <f t="shared" si="3"/>
        <v>0</v>
      </c>
      <c r="N30" s="322"/>
      <c r="O30" s="324"/>
      <c r="P30" s="321">
        <f>IF(N30 = "ANO",H30*J30*O30/F45,0)</f>
        <v>0</v>
      </c>
      <c r="S30" s="377"/>
    </row>
    <row r="31" spans="2:19" ht="20.100000000000001" customHeight="1" x14ac:dyDescent="0.2">
      <c r="B31" s="778"/>
      <c r="C31" s="307" t="s">
        <v>8</v>
      </c>
      <c r="D31" s="781"/>
      <c r="E31" s="254" t="e">
        <f>'Garantované parametry'!E35</f>
        <v>#VALUE!</v>
      </c>
      <c r="F31" s="829"/>
      <c r="G31" s="330"/>
      <c r="H31" s="302" t="e">
        <f t="shared" si="0"/>
        <v>#VALUE!</v>
      </c>
      <c r="I31" s="302" t="e">
        <f t="shared" si="4"/>
        <v>#VALUE!</v>
      </c>
      <c r="J31" s="320">
        <v>-1.2100000000000001E-3</v>
      </c>
      <c r="K31" s="531"/>
      <c r="L31" s="322"/>
      <c r="M31" s="321">
        <f t="shared" si="3"/>
        <v>0</v>
      </c>
      <c r="N31" s="322"/>
      <c r="O31" s="324"/>
      <c r="P31" s="321">
        <f>IF(N31 = "ANO",H31*J31*O31/G45,0)</f>
        <v>0</v>
      </c>
      <c r="S31" s="377"/>
    </row>
    <row r="32" spans="2:19" ht="20.100000000000001" customHeight="1" x14ac:dyDescent="0.2">
      <c r="B32" s="776" t="s">
        <v>495</v>
      </c>
      <c r="C32" s="307" t="s">
        <v>4</v>
      </c>
      <c r="D32" s="779" t="s">
        <v>168</v>
      </c>
      <c r="E32" s="254" t="str">
        <f>'Garantované parametry'!E36</f>
        <v>Doplní ÚČASTNÍK</v>
      </c>
      <c r="F32" s="836" t="s">
        <v>496</v>
      </c>
      <c r="G32" s="304"/>
      <c r="H32" s="302" t="e">
        <f t="shared" si="0"/>
        <v>#VALUE!</v>
      </c>
      <c r="I32" s="302" t="e">
        <f>IF(H32&lt;= 0, "ANO", "NE")</f>
        <v>#VALUE!</v>
      </c>
      <c r="J32" s="320">
        <v>0.11000000000000001</v>
      </c>
      <c r="K32" s="531"/>
      <c r="L32" s="322"/>
      <c r="M32" s="321">
        <f t="shared" si="3"/>
        <v>0</v>
      </c>
      <c r="N32" s="322"/>
      <c r="O32" s="324"/>
      <c r="P32" s="321">
        <f>IF(N32 = "ANO",H32*J32*O32/D45,0)</f>
        <v>0</v>
      </c>
      <c r="S32" s="377"/>
    </row>
    <row r="33" spans="2:19" ht="20.100000000000001" customHeight="1" x14ac:dyDescent="0.2">
      <c r="B33" s="777"/>
      <c r="C33" s="307" t="s">
        <v>5</v>
      </c>
      <c r="D33" s="780"/>
      <c r="E33" s="254" t="str">
        <f>'Garantované parametry'!E37</f>
        <v>Doplní ÚČASTNÍK</v>
      </c>
      <c r="F33" s="837"/>
      <c r="G33" s="304"/>
      <c r="H33" s="302" t="e">
        <f t="shared" si="0"/>
        <v>#VALUE!</v>
      </c>
      <c r="I33" s="302" t="e">
        <f t="shared" ref="I33:I37" si="5">IF(H33&lt;= 0, "ANO", "NE")</f>
        <v>#VALUE!</v>
      </c>
      <c r="J33" s="320">
        <v>3.4100000000000005E-2</v>
      </c>
      <c r="K33" s="531"/>
      <c r="L33" s="322"/>
      <c r="M33" s="321">
        <f t="shared" si="3"/>
        <v>0</v>
      </c>
      <c r="N33" s="322"/>
      <c r="O33" s="324"/>
      <c r="P33" s="321">
        <f>IF(N33 = "ANO",H33*J33*O33/E45,0)</f>
        <v>0</v>
      </c>
      <c r="S33" s="377"/>
    </row>
    <row r="34" spans="2:19" ht="20.100000000000001" customHeight="1" x14ac:dyDescent="0.2">
      <c r="B34" s="777"/>
      <c r="C34" s="307" t="s">
        <v>6</v>
      </c>
      <c r="D34" s="780"/>
      <c r="E34" s="254" t="str">
        <f>'Garantované parametry'!E38</f>
        <v>Doplní ÚČASTNÍK</v>
      </c>
      <c r="F34" s="837"/>
      <c r="G34" s="304"/>
      <c r="H34" s="302" t="e">
        <f t="shared" si="0"/>
        <v>#VALUE!</v>
      </c>
      <c r="I34" s="302" t="e">
        <f t="shared" si="5"/>
        <v>#VALUE!</v>
      </c>
      <c r="J34" s="320">
        <v>0.10340000000000001</v>
      </c>
      <c r="K34" s="531"/>
      <c r="L34" s="322"/>
      <c r="M34" s="321">
        <f t="shared" si="3"/>
        <v>0</v>
      </c>
      <c r="N34" s="322"/>
      <c r="O34" s="324"/>
      <c r="P34" s="321">
        <f>IF(N34 = "ANO",H34*J34*O34/F45,0)</f>
        <v>0</v>
      </c>
      <c r="S34" s="377"/>
    </row>
    <row r="35" spans="2:19" ht="20.100000000000001" customHeight="1" x14ac:dyDescent="0.2">
      <c r="B35" s="777"/>
      <c r="C35" s="307" t="s">
        <v>11</v>
      </c>
      <c r="D35" s="780"/>
      <c r="E35" s="254" t="str">
        <f>'Garantované parametry'!E39</f>
        <v>Doplní ÚČASTNÍK</v>
      </c>
      <c r="F35" s="837"/>
      <c r="G35" s="304"/>
      <c r="H35" s="302" t="e">
        <f t="shared" si="0"/>
        <v>#VALUE!</v>
      </c>
      <c r="I35" s="302" t="e">
        <f t="shared" si="5"/>
        <v>#VALUE!</v>
      </c>
      <c r="J35" s="320">
        <v>3.3000000000000004E-3</v>
      </c>
      <c r="K35" s="531"/>
      <c r="L35" s="322"/>
      <c r="M35" s="321">
        <f t="shared" si="3"/>
        <v>0</v>
      </c>
      <c r="N35" s="322"/>
      <c r="O35" s="324"/>
      <c r="P35" s="321">
        <f>IF(N35 = "ANO",H35*J35*O35/G45,0)</f>
        <v>0</v>
      </c>
      <c r="S35" s="377"/>
    </row>
    <row r="36" spans="2:19" ht="20.100000000000001" customHeight="1" x14ac:dyDescent="0.2">
      <c r="B36" s="777"/>
      <c r="C36" s="307" t="s">
        <v>12</v>
      </c>
      <c r="D36" s="780"/>
      <c r="E36" s="254" t="str">
        <f>'Garantované parametry'!E40</f>
        <v>Doplní ÚČASTNÍK</v>
      </c>
      <c r="F36" s="837"/>
      <c r="G36" s="304"/>
      <c r="H36" s="302" t="e">
        <f t="shared" si="0"/>
        <v>#VALUE!</v>
      </c>
      <c r="I36" s="302" t="e">
        <f t="shared" si="5"/>
        <v>#VALUE!</v>
      </c>
      <c r="J36" s="320">
        <v>3.3000000000000004E-3</v>
      </c>
      <c r="K36" s="531"/>
      <c r="L36" s="322"/>
      <c r="M36" s="321">
        <f t="shared" si="3"/>
        <v>0</v>
      </c>
      <c r="N36" s="322"/>
      <c r="O36" s="324"/>
      <c r="P36" s="321">
        <f>IF(N36 = "ANO",H36*J36*O36/G45,0)</f>
        <v>0</v>
      </c>
      <c r="S36" s="377"/>
    </row>
    <row r="37" spans="2:19" ht="20.100000000000001" customHeight="1" x14ac:dyDescent="0.2">
      <c r="B37" s="777"/>
      <c r="C37" s="600" t="s">
        <v>13</v>
      </c>
      <c r="D37" s="780"/>
      <c r="E37" s="645" t="str">
        <f>'Garantované parametry'!E41</f>
        <v>Doplní ÚČASTNÍK</v>
      </c>
      <c r="F37" s="837"/>
      <c r="G37" s="602"/>
      <c r="H37" s="646" t="e">
        <f t="shared" si="0"/>
        <v>#VALUE!</v>
      </c>
      <c r="I37" s="646" t="e">
        <f t="shared" si="5"/>
        <v>#VALUE!</v>
      </c>
      <c r="J37" s="647">
        <v>3.3000000000000004E-3</v>
      </c>
      <c r="K37" s="492"/>
      <c r="L37" s="648"/>
      <c r="M37" s="649">
        <f t="shared" si="3"/>
        <v>0</v>
      </c>
      <c r="N37" s="648"/>
      <c r="O37" s="650"/>
      <c r="P37" s="649">
        <f>IF(N37 = "ANO",H37*J37*O37/G45,0)</f>
        <v>0</v>
      </c>
      <c r="S37" s="377"/>
    </row>
    <row r="38" spans="2:19" ht="48.75" customHeight="1" x14ac:dyDescent="0.2">
      <c r="B38" s="601" t="s">
        <v>779</v>
      </c>
      <c r="C38" s="307" t="s">
        <v>191</v>
      </c>
      <c r="D38" s="307" t="s">
        <v>775</v>
      </c>
      <c r="E38" s="254" t="str">
        <f>'Garantované parametry'!E66</f>
        <v>Doplní ÚČASTNÍK</v>
      </c>
      <c r="F38" s="660" t="s">
        <v>782</v>
      </c>
      <c r="G38" s="304"/>
      <c r="H38" s="302" t="e">
        <f t="shared" ref="H38" si="6">G38-E38</f>
        <v>#VALUE!</v>
      </c>
      <c r="I38" s="302" t="e">
        <f t="shared" ref="I38" si="7">IF(H38&lt;= 0, "ANO", "NE")</f>
        <v>#VALUE!</v>
      </c>
      <c r="J38" s="494">
        <v>7.0000000000000001E-3</v>
      </c>
      <c r="K38" s="531"/>
      <c r="L38" s="322"/>
      <c r="M38" s="321">
        <f t="shared" si="3"/>
        <v>0</v>
      </c>
      <c r="N38" s="322"/>
      <c r="O38" s="324"/>
      <c r="P38" s="321"/>
      <c r="S38" s="377"/>
    </row>
    <row r="39" spans="2:19" ht="32.25" customHeight="1" x14ac:dyDescent="0.2">
      <c r="B39" s="639" t="s">
        <v>792</v>
      </c>
      <c r="C39" s="640"/>
      <c r="D39" s="640"/>
      <c r="E39" s="640"/>
      <c r="F39" s="641"/>
      <c r="G39" s="642"/>
      <c r="H39" s="643"/>
      <c r="I39" s="643"/>
      <c r="J39" s="644"/>
      <c r="K39" s="644"/>
      <c r="L39" s="644"/>
      <c r="M39" s="651">
        <f>SUM(M7:M38)</f>
        <v>0</v>
      </c>
      <c r="N39" s="652"/>
      <c r="O39" s="653"/>
      <c r="P39" s="654">
        <f>SUM(P7:P37)</f>
        <v>0</v>
      </c>
    </row>
    <row r="40" spans="2:19" x14ac:dyDescent="0.2">
      <c r="M40" s="331"/>
    </row>
    <row r="41" spans="2:19" ht="60" customHeight="1" x14ac:dyDescent="0.2">
      <c r="B41" s="313" t="s">
        <v>497</v>
      </c>
      <c r="C41" s="835" t="s">
        <v>793</v>
      </c>
      <c r="D41" s="835"/>
      <c r="E41" s="835"/>
      <c r="F41" s="835"/>
      <c r="G41" s="835"/>
      <c r="H41" s="835"/>
      <c r="I41" s="835"/>
      <c r="J41" s="312"/>
      <c r="K41" s="312"/>
      <c r="L41" s="312"/>
      <c r="M41" s="312"/>
      <c r="N41" s="312"/>
      <c r="O41" s="312"/>
      <c r="P41" s="312"/>
    </row>
    <row r="42" spans="2:19" ht="47.25" customHeight="1" x14ac:dyDescent="0.2">
      <c r="B42" s="313" t="s">
        <v>498</v>
      </c>
      <c r="C42" s="835" t="s">
        <v>499</v>
      </c>
      <c r="D42" s="835"/>
      <c r="E42" s="835"/>
      <c r="F42" s="835"/>
      <c r="G42" s="835"/>
      <c r="H42" s="835"/>
      <c r="I42" s="835"/>
      <c r="J42" s="312"/>
      <c r="K42" s="312"/>
      <c r="L42" s="312"/>
      <c r="M42" s="312"/>
      <c r="N42" s="312"/>
      <c r="O42" s="312"/>
      <c r="P42" s="312"/>
    </row>
    <row r="43" spans="2:19" ht="30" customHeight="1" x14ac:dyDescent="0.2">
      <c r="B43" s="317"/>
      <c r="C43" s="831" t="s">
        <v>500</v>
      </c>
      <c r="D43" s="831"/>
      <c r="E43" s="831"/>
      <c r="F43" s="831"/>
      <c r="G43" s="831"/>
      <c r="H43" s="312"/>
      <c r="I43" s="312"/>
      <c r="J43" s="312"/>
      <c r="K43" s="312"/>
      <c r="L43" s="312"/>
      <c r="M43" s="312"/>
      <c r="N43" s="312"/>
      <c r="O43" s="312"/>
      <c r="P43" s="312"/>
    </row>
    <row r="44" spans="2:19" ht="36.75" customHeight="1" x14ac:dyDescent="0.2">
      <c r="C44" s="482" t="s">
        <v>475</v>
      </c>
      <c r="D44" s="337" t="s">
        <v>4</v>
      </c>
      <c r="E44" s="337" t="s">
        <v>5</v>
      </c>
      <c r="F44" s="337" t="s">
        <v>6</v>
      </c>
      <c r="G44" s="337" t="s">
        <v>501</v>
      </c>
      <c r="I44" s="323"/>
      <c r="J44" s="323"/>
      <c r="K44" s="323"/>
      <c r="L44" s="323"/>
      <c r="M44" s="323"/>
      <c r="N44" s="323"/>
      <c r="O44" s="323"/>
      <c r="P44" s="323"/>
      <c r="Q44" s="323"/>
    </row>
    <row r="45" spans="2:19" x14ac:dyDescent="0.2">
      <c r="C45" s="336" t="s">
        <v>502</v>
      </c>
      <c r="D45" s="338">
        <v>859.39750000000015</v>
      </c>
      <c r="E45" s="338">
        <v>455.72583333333341</v>
      </c>
      <c r="F45" s="338">
        <v>803.98500000000013</v>
      </c>
      <c r="G45" s="338">
        <v>67.166666666666671</v>
      </c>
      <c r="I45" s="334"/>
      <c r="J45" s="334"/>
      <c r="K45" s="334"/>
      <c r="L45" s="334"/>
      <c r="M45" s="334"/>
      <c r="N45" s="334"/>
      <c r="O45" s="334"/>
      <c r="P45" s="334"/>
      <c r="Q45" s="334"/>
    </row>
    <row r="46" spans="2:19" x14ac:dyDescent="0.2">
      <c r="C46" s="323"/>
      <c r="G46" s="318"/>
      <c r="H46" s="319"/>
    </row>
    <row r="47" spans="2:19" x14ac:dyDescent="0.2">
      <c r="C47" s="323"/>
      <c r="E47" s="335"/>
      <c r="F47" s="333"/>
      <c r="G47" s="318"/>
      <c r="H47" s="319"/>
    </row>
    <row r="48" spans="2:19" x14ac:dyDescent="0.2">
      <c r="C48" s="323"/>
      <c r="E48" s="332"/>
      <c r="G48" s="318"/>
      <c r="H48" s="319"/>
    </row>
    <row r="49" spans="3:3" x14ac:dyDescent="0.2">
      <c r="C49" s="323"/>
    </row>
    <row r="50" spans="3:3" x14ac:dyDescent="0.2">
      <c r="C50" s="323"/>
    </row>
    <row r="51" spans="3:3" x14ac:dyDescent="0.2">
      <c r="C51" s="323"/>
    </row>
    <row r="52" spans="3:3" x14ac:dyDescent="0.2">
      <c r="C52" s="323"/>
    </row>
    <row r="53" spans="3:3" x14ac:dyDescent="0.2">
      <c r="C53" s="323"/>
    </row>
    <row r="54" spans="3:3" x14ac:dyDescent="0.2">
      <c r="C54" s="323"/>
    </row>
    <row r="55" spans="3:3" x14ac:dyDescent="0.2">
      <c r="C55" s="323"/>
    </row>
  </sheetData>
  <mergeCells count="44">
    <mergeCell ref="K17:K19"/>
    <mergeCell ref="F7:F8"/>
    <mergeCell ref="F9:F10"/>
    <mergeCell ref="F13:F16"/>
    <mergeCell ref="C43:G43"/>
    <mergeCell ref="F17:F19"/>
    <mergeCell ref="F20:F23"/>
    <mergeCell ref="F24:F27"/>
    <mergeCell ref="C41:I41"/>
    <mergeCell ref="F32:F37"/>
    <mergeCell ref="C42:I42"/>
    <mergeCell ref="F28:F31"/>
    <mergeCell ref="B13:B16"/>
    <mergeCell ref="D13:D16"/>
    <mergeCell ref="B17:B19"/>
    <mergeCell ref="D17:D19"/>
    <mergeCell ref="B7:B8"/>
    <mergeCell ref="D7:D8"/>
    <mergeCell ref="B9:B10"/>
    <mergeCell ref="D9:D10"/>
    <mergeCell ref="B11:B12"/>
    <mergeCell ref="D11:D12"/>
    <mergeCell ref="B32:B37"/>
    <mergeCell ref="D32:D37"/>
    <mergeCell ref="B20:B23"/>
    <mergeCell ref="D20:D23"/>
    <mergeCell ref="B24:B27"/>
    <mergeCell ref="D24:D27"/>
    <mergeCell ref="B28:B31"/>
    <mergeCell ref="D28:D31"/>
    <mergeCell ref="B2:P2"/>
    <mergeCell ref="P3:P4"/>
    <mergeCell ref="L3:L4"/>
    <mergeCell ref="N3:N4"/>
    <mergeCell ref="E3:E4"/>
    <mergeCell ref="G3:G4"/>
    <mergeCell ref="M3:M4"/>
    <mergeCell ref="B3:B5"/>
    <mergeCell ref="C3:C5"/>
    <mergeCell ref="D3:D5"/>
    <mergeCell ref="F3:F5"/>
    <mergeCell ref="K3:K5"/>
    <mergeCell ref="I3:I4"/>
    <mergeCell ref="H3:H5"/>
  </mergeCells>
  <phoneticPr fontId="7" type="noConversion"/>
  <pageMargins left="0.51181102362204722" right="0.51181102362204722" top="0.59055118110236227" bottom="0.59055118110236227" header="0.31496062992125984" footer="0.31496062992125984"/>
  <pageSetup paperSize="8" scale="65" orientation="landscape" r:id="rId1"/>
  <headerFooter>
    <oddFooter>&amp;C&amp;"Arial,Obyčejné"&amp;P/&amp;N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CA8C7-F272-4FC9-B9B9-C3E8963CBB7C}">
  <dimension ref="A1:G11"/>
  <sheetViews>
    <sheetView workbookViewId="0">
      <selection activeCell="B9" sqref="B9:G11"/>
    </sheetView>
  </sheetViews>
  <sheetFormatPr defaultRowHeight="12.75" x14ac:dyDescent="0.2"/>
  <cols>
    <col min="1" max="1" width="2.28515625" customWidth="1"/>
    <col min="2" max="2" width="41" customWidth="1"/>
    <col min="3" max="3" width="17.28515625" customWidth="1"/>
    <col min="4" max="4" width="11.42578125" customWidth="1"/>
    <col min="5" max="7" width="10.28515625" customWidth="1"/>
    <col min="8" max="8" width="2.28515625" customWidth="1"/>
  </cols>
  <sheetData>
    <row r="1" spans="1:7" ht="41.25" customHeight="1" x14ac:dyDescent="0.2">
      <c r="A1" s="48"/>
      <c r="B1" s="838" t="s">
        <v>503</v>
      </c>
      <c r="C1" s="838"/>
      <c r="D1" s="838"/>
      <c r="E1" s="838"/>
      <c r="F1" s="838"/>
      <c r="G1" s="838"/>
    </row>
    <row r="2" spans="1:7" ht="6" customHeight="1" x14ac:dyDescent="0.2">
      <c r="A2" s="48"/>
      <c r="B2" s="49"/>
      <c r="C2" s="56"/>
      <c r="D2" s="56"/>
      <c r="E2" s="56"/>
      <c r="F2" s="56"/>
      <c r="G2" s="56"/>
    </row>
    <row r="3" spans="1:7" ht="25.5" x14ac:dyDescent="0.2">
      <c r="B3" s="839"/>
      <c r="C3" s="840"/>
      <c r="D3" s="841"/>
      <c r="E3" s="41" t="s">
        <v>504</v>
      </c>
      <c r="F3" s="41" t="s">
        <v>505</v>
      </c>
      <c r="G3" s="41" t="s">
        <v>506</v>
      </c>
    </row>
    <row r="4" spans="1:7" ht="19.5" customHeight="1" x14ac:dyDescent="0.2">
      <c r="B4" s="842" t="s">
        <v>507</v>
      </c>
      <c r="C4" s="842"/>
      <c r="D4" s="46" t="s">
        <v>508</v>
      </c>
      <c r="E4" s="843">
        <v>235</v>
      </c>
      <c r="F4" s="843"/>
      <c r="G4" s="843"/>
    </row>
    <row r="5" spans="1:7" x14ac:dyDescent="0.2">
      <c r="B5" s="46" t="s">
        <v>509</v>
      </c>
      <c r="C5" s="60" t="s">
        <v>510</v>
      </c>
      <c r="D5" s="60" t="s">
        <v>511</v>
      </c>
      <c r="E5" s="61">
        <v>93</v>
      </c>
      <c r="F5" s="44">
        <v>98.5</v>
      </c>
      <c r="G5" s="61">
        <v>106</v>
      </c>
    </row>
    <row r="6" spans="1:7" x14ac:dyDescent="0.2">
      <c r="B6" s="46" t="s">
        <v>512</v>
      </c>
      <c r="C6" s="60"/>
      <c r="D6" s="60" t="s">
        <v>48</v>
      </c>
      <c r="E6" s="39" t="s">
        <v>513</v>
      </c>
      <c r="F6" s="44" t="s">
        <v>514</v>
      </c>
      <c r="G6" s="42" t="s">
        <v>515</v>
      </c>
    </row>
    <row r="7" spans="1:7" x14ac:dyDescent="0.2">
      <c r="B7" s="46" t="s">
        <v>516</v>
      </c>
      <c r="C7" s="60" t="s">
        <v>517</v>
      </c>
      <c r="D7" s="60" t="s">
        <v>52</v>
      </c>
      <c r="E7" s="58">
        <v>0</v>
      </c>
      <c r="F7" s="59">
        <v>0.6</v>
      </c>
      <c r="G7" s="58">
        <v>1</v>
      </c>
    </row>
    <row r="8" spans="1:7" x14ac:dyDescent="0.2">
      <c r="F8" s="57"/>
    </row>
    <row r="9" spans="1:7" ht="25.5" customHeight="1" x14ac:dyDescent="0.2">
      <c r="B9" s="963" t="s">
        <v>801</v>
      </c>
      <c r="C9" s="963"/>
      <c r="D9" s="963"/>
      <c r="E9" s="963"/>
      <c r="F9" s="963"/>
      <c r="G9" s="963"/>
    </row>
    <row r="10" spans="1:7" ht="25.5" customHeight="1" x14ac:dyDescent="0.2">
      <c r="B10" s="963" t="s">
        <v>802</v>
      </c>
      <c r="C10" s="963"/>
      <c r="D10" s="963"/>
      <c r="E10" s="963"/>
      <c r="F10" s="963"/>
      <c r="G10" s="963"/>
    </row>
    <row r="11" spans="1:7" ht="51" customHeight="1" x14ac:dyDescent="0.2">
      <c r="B11" s="963" t="s">
        <v>805</v>
      </c>
      <c r="C11" s="963"/>
      <c r="D11" s="963"/>
      <c r="E11" s="963"/>
      <c r="F11" s="963"/>
      <c r="G11" s="963"/>
    </row>
  </sheetData>
  <mergeCells count="7">
    <mergeCell ref="B1:G1"/>
    <mergeCell ref="B9:G9"/>
    <mergeCell ref="B10:G10"/>
    <mergeCell ref="B11:G11"/>
    <mergeCell ref="B3:D3"/>
    <mergeCell ref="B4:C4"/>
    <mergeCell ref="E4:G4"/>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82C8D-77EA-4BFF-B0FC-BC76E2F4AFE4}">
  <dimension ref="A1:L37"/>
  <sheetViews>
    <sheetView workbookViewId="0"/>
  </sheetViews>
  <sheetFormatPr defaultColWidth="9.28515625" defaultRowHeight="15" x14ac:dyDescent="0.25"/>
  <cols>
    <col min="1" max="1" width="1.28515625" style="62" customWidth="1"/>
    <col min="2" max="2" width="45.28515625" style="62" customWidth="1"/>
    <col min="3" max="3" width="14" style="62" customWidth="1"/>
    <col min="4" max="8" width="11.42578125" style="62" customWidth="1"/>
    <col min="9" max="9" width="20" style="82" customWidth="1"/>
    <col min="10" max="10" width="1.28515625" style="83" customWidth="1"/>
    <col min="11" max="12" width="9.28515625" style="83"/>
    <col min="13" max="16384" width="9.28515625" style="62"/>
  </cols>
  <sheetData>
    <row r="1" spans="1:12" ht="40.5" customHeight="1" x14ac:dyDescent="0.25">
      <c r="A1" s="74"/>
      <c r="B1" s="850" t="s">
        <v>518</v>
      </c>
      <c r="C1" s="851"/>
      <c r="D1" s="851"/>
      <c r="E1" s="851"/>
      <c r="F1" s="851"/>
      <c r="G1" s="851"/>
      <c r="H1" s="851"/>
      <c r="I1" s="851"/>
    </row>
    <row r="2" spans="1:12" ht="6" customHeight="1" x14ac:dyDescent="0.25">
      <c r="A2" s="74"/>
      <c r="B2" s="73"/>
      <c r="C2" s="72"/>
      <c r="D2" s="72"/>
      <c r="E2" s="72"/>
      <c r="F2" s="72"/>
      <c r="G2" s="72"/>
      <c r="H2" s="72"/>
    </row>
    <row r="3" spans="1:12" ht="105.75" customHeight="1" x14ac:dyDescent="0.25">
      <c r="B3" s="855" t="s">
        <v>39</v>
      </c>
      <c r="C3" s="856"/>
      <c r="D3" s="857"/>
      <c r="E3" s="63" t="s">
        <v>519</v>
      </c>
      <c r="F3" s="63" t="s">
        <v>504</v>
      </c>
      <c r="G3" s="63" t="s">
        <v>520</v>
      </c>
      <c r="H3" s="63" t="s">
        <v>506</v>
      </c>
      <c r="I3" s="310" t="s">
        <v>14</v>
      </c>
      <c r="K3" s="62"/>
      <c r="L3" s="62"/>
    </row>
    <row r="4" spans="1:12" ht="8.25" customHeight="1" x14ac:dyDescent="0.25">
      <c r="B4" s="67"/>
      <c r="C4" s="67"/>
      <c r="D4" s="67"/>
      <c r="E4" s="67"/>
      <c r="F4" s="70"/>
      <c r="G4" s="70"/>
      <c r="H4" s="70"/>
      <c r="K4" s="62"/>
      <c r="L4" s="62"/>
    </row>
    <row r="5" spans="1:12" ht="53.25" customHeight="1" x14ac:dyDescent="0.25">
      <c r="B5" s="852" t="s">
        <v>521</v>
      </c>
      <c r="C5" s="853"/>
      <c r="D5" s="854"/>
      <c r="E5" s="63" t="s">
        <v>522</v>
      </c>
      <c r="F5" s="65">
        <v>30.4</v>
      </c>
      <c r="G5" s="75">
        <v>35.43</v>
      </c>
      <c r="H5" s="65">
        <v>46.5</v>
      </c>
      <c r="I5" s="859" t="s">
        <v>523</v>
      </c>
      <c r="K5" s="62"/>
      <c r="L5" s="62"/>
    </row>
    <row r="6" spans="1:12" ht="82.5" customHeight="1" x14ac:dyDescent="0.25">
      <c r="B6" s="852" t="s">
        <v>524</v>
      </c>
      <c r="C6" s="853"/>
      <c r="D6" s="854"/>
      <c r="E6" s="63" t="s">
        <v>525</v>
      </c>
      <c r="F6" s="84">
        <v>12.27</v>
      </c>
      <c r="G6" s="75">
        <v>13.98</v>
      </c>
      <c r="H6" s="84">
        <v>15.95</v>
      </c>
      <c r="I6" s="859"/>
      <c r="K6" s="62"/>
      <c r="L6" s="62"/>
    </row>
    <row r="7" spans="1:12" ht="7.5" customHeight="1" x14ac:dyDescent="0.25">
      <c r="B7" s="67"/>
      <c r="C7" s="67"/>
      <c r="D7" s="67"/>
      <c r="E7" s="67"/>
      <c r="F7" s="70"/>
      <c r="G7" s="107"/>
      <c r="H7" s="70"/>
      <c r="K7" s="62"/>
      <c r="L7" s="62"/>
    </row>
    <row r="8" spans="1:12" ht="40.5" customHeight="1" x14ac:dyDescent="0.25">
      <c r="B8" s="852" t="s">
        <v>526</v>
      </c>
      <c r="C8" s="853"/>
      <c r="D8" s="854"/>
      <c r="E8" s="63" t="s">
        <v>527</v>
      </c>
      <c r="F8" s="65">
        <v>36</v>
      </c>
      <c r="G8" s="108">
        <v>38</v>
      </c>
      <c r="H8" s="65">
        <v>40</v>
      </c>
      <c r="I8" s="311"/>
      <c r="K8" s="62"/>
      <c r="L8" s="62"/>
    </row>
    <row r="9" spans="1:12" ht="40.5" customHeight="1" x14ac:dyDescent="0.25">
      <c r="B9" s="852" t="s">
        <v>528</v>
      </c>
      <c r="C9" s="853"/>
      <c r="D9" s="854"/>
      <c r="E9" s="63" t="s">
        <v>527</v>
      </c>
      <c r="F9" s="65">
        <v>31.5</v>
      </c>
      <c r="G9" s="108">
        <v>32</v>
      </c>
      <c r="H9" s="65">
        <v>32.5</v>
      </c>
      <c r="I9" s="311"/>
      <c r="K9" s="62"/>
      <c r="L9" s="62"/>
    </row>
    <row r="10" spans="1:12" ht="40.5" customHeight="1" x14ac:dyDescent="0.25">
      <c r="B10" s="844" t="s">
        <v>529</v>
      </c>
      <c r="C10" s="844"/>
      <c r="D10" s="844"/>
      <c r="E10" s="64" t="s">
        <v>48</v>
      </c>
      <c r="F10" s="845" t="s">
        <v>530</v>
      </c>
      <c r="G10" s="846"/>
      <c r="H10" s="847"/>
      <c r="I10" s="309"/>
      <c r="K10" s="497"/>
      <c r="L10" s="62"/>
    </row>
    <row r="11" spans="1:12" ht="6.75" customHeight="1" x14ac:dyDescent="0.25">
      <c r="B11" s="71"/>
      <c r="C11" s="71"/>
      <c r="D11" s="71"/>
      <c r="E11" s="67"/>
      <c r="F11" s="70"/>
      <c r="G11" s="70"/>
      <c r="H11" s="70"/>
      <c r="K11" s="62"/>
      <c r="L11" s="62"/>
    </row>
    <row r="12" spans="1:12" ht="33.75" customHeight="1" x14ac:dyDescent="0.25">
      <c r="B12" s="844" t="s">
        <v>531</v>
      </c>
      <c r="C12" s="844"/>
      <c r="D12" s="844"/>
      <c r="E12" s="64" t="s">
        <v>48</v>
      </c>
      <c r="F12" s="860" t="s">
        <v>532</v>
      </c>
      <c r="G12" s="861"/>
      <c r="H12" s="862"/>
      <c r="I12" s="309"/>
      <c r="K12" s="62"/>
      <c r="L12" s="62"/>
    </row>
    <row r="13" spans="1:12" ht="26.25" customHeight="1" x14ac:dyDescent="0.25">
      <c r="B13" s="844" t="s">
        <v>533</v>
      </c>
      <c r="C13" s="844"/>
      <c r="D13" s="844"/>
      <c r="E13" s="63" t="s">
        <v>48</v>
      </c>
      <c r="F13" s="63">
        <v>-15</v>
      </c>
      <c r="G13" s="63">
        <v>5</v>
      </c>
      <c r="H13" s="63">
        <v>15</v>
      </c>
      <c r="I13" s="309"/>
      <c r="K13" s="62"/>
      <c r="L13" s="62"/>
    </row>
    <row r="14" spans="1:12" ht="7.5" customHeight="1" x14ac:dyDescent="0.25">
      <c r="C14" s="70"/>
      <c r="D14" s="70"/>
      <c r="E14" s="70"/>
      <c r="F14" s="70"/>
      <c r="G14" s="70"/>
      <c r="H14" s="70"/>
    </row>
    <row r="15" spans="1:12" ht="34.5" customHeight="1" x14ac:dyDescent="0.25">
      <c r="B15" s="865" t="s">
        <v>534</v>
      </c>
      <c r="C15" s="865"/>
      <c r="D15" s="865"/>
      <c r="E15" s="63" t="s">
        <v>41</v>
      </c>
      <c r="F15" s="63" t="s">
        <v>504</v>
      </c>
      <c r="G15" s="63" t="s">
        <v>535</v>
      </c>
      <c r="H15" s="63" t="s">
        <v>506</v>
      </c>
      <c r="I15" s="63" t="s">
        <v>536</v>
      </c>
      <c r="J15" s="62"/>
      <c r="K15" s="62"/>
    </row>
    <row r="16" spans="1:12" ht="18" customHeight="1" x14ac:dyDescent="0.2">
      <c r="B16" s="844" t="s">
        <v>537</v>
      </c>
      <c r="C16" s="844"/>
      <c r="D16" s="844"/>
      <c r="E16" s="63" t="s">
        <v>538</v>
      </c>
      <c r="F16" s="65">
        <v>74.5</v>
      </c>
      <c r="G16" s="75">
        <v>91.3</v>
      </c>
      <c r="H16" s="65">
        <v>100</v>
      </c>
      <c r="I16" s="84">
        <f t="shared" ref="I16:I22" si="0">(100-$I$23)*G16/100</f>
        <v>77.605000000000004</v>
      </c>
      <c r="J16" s="62"/>
      <c r="K16" s="62"/>
      <c r="L16" s="62"/>
    </row>
    <row r="17" spans="2:12" ht="18" customHeight="1" x14ac:dyDescent="0.2">
      <c r="B17" s="844" t="s">
        <v>539</v>
      </c>
      <c r="C17" s="844"/>
      <c r="D17" s="844"/>
      <c r="E17" s="63" t="s">
        <v>538</v>
      </c>
      <c r="F17" s="65">
        <v>0</v>
      </c>
      <c r="G17" s="75">
        <v>5.0199999999999996</v>
      </c>
      <c r="H17" s="85">
        <v>13.3</v>
      </c>
      <c r="I17" s="84">
        <f t="shared" si="0"/>
        <v>4.2669999999999995</v>
      </c>
      <c r="J17" s="62"/>
      <c r="K17" s="62"/>
      <c r="L17" s="62"/>
    </row>
    <row r="18" spans="2:12" ht="18" customHeight="1" x14ac:dyDescent="0.2">
      <c r="B18" s="844" t="s">
        <v>540</v>
      </c>
      <c r="C18" s="844"/>
      <c r="D18" s="844"/>
      <c r="E18" s="63" t="s">
        <v>538</v>
      </c>
      <c r="F18" s="65">
        <v>0</v>
      </c>
      <c r="G18" s="75">
        <v>1.01</v>
      </c>
      <c r="H18" s="65">
        <v>4</v>
      </c>
      <c r="I18" s="84">
        <f t="shared" si="0"/>
        <v>0.85849999999999993</v>
      </c>
      <c r="J18" s="62"/>
      <c r="K18" s="62"/>
      <c r="L18" s="62"/>
    </row>
    <row r="19" spans="2:12" ht="18" customHeight="1" x14ac:dyDescent="0.2">
      <c r="B19" s="844" t="s">
        <v>541</v>
      </c>
      <c r="C19" s="844"/>
      <c r="D19" s="844"/>
      <c r="E19" s="63" t="s">
        <v>538</v>
      </c>
      <c r="F19" s="65">
        <v>0</v>
      </c>
      <c r="G19" s="75">
        <v>0.32</v>
      </c>
      <c r="H19" s="65">
        <v>4</v>
      </c>
      <c r="I19" s="84">
        <f t="shared" si="0"/>
        <v>0.27200000000000002</v>
      </c>
      <c r="J19" s="62"/>
      <c r="K19" s="62"/>
      <c r="L19" s="62"/>
    </row>
    <row r="20" spans="2:12" ht="18" customHeight="1" x14ac:dyDescent="0.2">
      <c r="B20" s="844" t="s">
        <v>542</v>
      </c>
      <c r="C20" s="844"/>
      <c r="D20" s="844"/>
      <c r="E20" s="63" t="s">
        <v>538</v>
      </c>
      <c r="F20" s="65">
        <v>0</v>
      </c>
      <c r="G20" s="75">
        <v>0.06</v>
      </c>
      <c r="H20" s="848">
        <v>3.5</v>
      </c>
      <c r="I20" s="84">
        <f t="shared" si="0"/>
        <v>5.0999999999999997E-2</v>
      </c>
      <c r="J20" s="62"/>
      <c r="K20" s="62"/>
      <c r="L20" s="62"/>
    </row>
    <row r="21" spans="2:12" ht="18" customHeight="1" x14ac:dyDescent="0.2">
      <c r="B21" s="844" t="s">
        <v>543</v>
      </c>
      <c r="C21" s="844"/>
      <c r="D21" s="844"/>
      <c r="E21" s="63" t="s">
        <v>538</v>
      </c>
      <c r="F21" s="65">
        <v>0</v>
      </c>
      <c r="G21" s="75">
        <v>0.05</v>
      </c>
      <c r="H21" s="849"/>
      <c r="I21" s="84">
        <f t="shared" si="0"/>
        <v>4.2500000000000003E-2</v>
      </c>
      <c r="J21" s="62"/>
      <c r="K21" s="62"/>
      <c r="L21" s="62"/>
    </row>
    <row r="22" spans="2:12" ht="18" customHeight="1" x14ac:dyDescent="0.2">
      <c r="B22" s="844" t="s">
        <v>544</v>
      </c>
      <c r="C22" s="844"/>
      <c r="D22" s="844"/>
      <c r="E22" s="63" t="s">
        <v>538</v>
      </c>
      <c r="F22" s="65">
        <v>0</v>
      </c>
      <c r="G22" s="75">
        <v>2.2400000000000002</v>
      </c>
      <c r="H22" s="65">
        <v>15</v>
      </c>
      <c r="I22" s="84">
        <f t="shared" si="0"/>
        <v>1.9040000000000001</v>
      </c>
      <c r="J22" s="62"/>
      <c r="K22" s="62"/>
      <c r="L22" s="62"/>
    </row>
    <row r="23" spans="2:12" ht="18" customHeight="1" x14ac:dyDescent="0.2">
      <c r="B23" s="844" t="s">
        <v>545</v>
      </c>
      <c r="C23" s="844"/>
      <c r="D23" s="844"/>
      <c r="E23" s="63" t="s">
        <v>538</v>
      </c>
      <c r="F23" s="65">
        <v>0</v>
      </c>
      <c r="G23" s="69" t="s">
        <v>26</v>
      </c>
      <c r="H23" s="65" t="s">
        <v>26</v>
      </c>
      <c r="I23" s="75">
        <v>15</v>
      </c>
      <c r="J23" s="62"/>
      <c r="K23" s="62"/>
      <c r="L23" s="62"/>
    </row>
    <row r="24" spans="2:12" ht="18" customHeight="1" x14ac:dyDescent="0.2">
      <c r="B24" s="844" t="s">
        <v>546</v>
      </c>
      <c r="C24" s="844"/>
      <c r="D24" s="844"/>
      <c r="E24" s="63" t="s">
        <v>538</v>
      </c>
      <c r="F24" s="65">
        <v>0</v>
      </c>
      <c r="G24" s="84">
        <v>0</v>
      </c>
      <c r="H24" s="65">
        <v>0.5</v>
      </c>
      <c r="I24" s="84">
        <f>(100-$I$23)*G24/100</f>
        <v>0</v>
      </c>
      <c r="J24" s="62"/>
      <c r="K24" s="62"/>
      <c r="L24" s="62"/>
    </row>
    <row r="25" spans="2:12" ht="18" customHeight="1" x14ac:dyDescent="0.2">
      <c r="B25" s="844" t="s">
        <v>547</v>
      </c>
      <c r="C25" s="844"/>
      <c r="D25" s="844"/>
      <c r="E25" s="63" t="s">
        <v>538</v>
      </c>
      <c r="F25" s="65">
        <v>0</v>
      </c>
      <c r="G25" s="69" t="s">
        <v>26</v>
      </c>
      <c r="H25" s="65">
        <v>0.5</v>
      </c>
      <c r="I25" s="63" t="s">
        <v>26</v>
      </c>
      <c r="J25" s="62"/>
      <c r="K25" s="62"/>
      <c r="L25" s="62"/>
    </row>
    <row r="26" spans="2:12" ht="18" customHeight="1" x14ac:dyDescent="0.2">
      <c r="B26" s="844" t="s">
        <v>548</v>
      </c>
      <c r="C26" s="844"/>
      <c r="D26" s="844"/>
      <c r="E26" s="63" t="s">
        <v>538</v>
      </c>
      <c r="F26" s="65" t="s">
        <v>26</v>
      </c>
      <c r="G26" s="75">
        <f>SUM(G16:G25)</f>
        <v>99.999999999999986</v>
      </c>
      <c r="H26" s="65" t="s">
        <v>26</v>
      </c>
      <c r="I26" s="84">
        <f>SUM(I16:I25)</f>
        <v>100.00000000000001</v>
      </c>
      <c r="J26" s="62"/>
      <c r="K26" s="62"/>
      <c r="L26" s="62"/>
    </row>
    <row r="27" spans="2:12" ht="9.75" customHeight="1" x14ac:dyDescent="0.2">
      <c r="B27" s="68"/>
      <c r="E27" s="67"/>
      <c r="F27" s="66"/>
      <c r="G27" s="66"/>
      <c r="H27" s="66"/>
      <c r="I27" s="66"/>
      <c r="J27" s="62"/>
      <c r="K27" s="62"/>
      <c r="L27" s="62"/>
    </row>
    <row r="28" spans="2:12" ht="18.75" customHeight="1" x14ac:dyDescent="0.2">
      <c r="B28" s="844" t="s">
        <v>549</v>
      </c>
      <c r="C28" s="844"/>
      <c r="D28" s="844"/>
      <c r="E28" s="63" t="s">
        <v>550</v>
      </c>
      <c r="F28" s="65">
        <v>0</v>
      </c>
      <c r="G28" s="64" t="s">
        <v>26</v>
      </c>
      <c r="H28" s="65">
        <v>30</v>
      </c>
      <c r="I28" s="64" t="s">
        <v>26</v>
      </c>
      <c r="J28" s="62"/>
      <c r="K28" s="62"/>
      <c r="L28" s="62"/>
    </row>
    <row r="29" spans="2:12" ht="18.75" customHeight="1" x14ac:dyDescent="0.2">
      <c r="B29" s="844" t="s">
        <v>551</v>
      </c>
      <c r="C29" s="844"/>
      <c r="D29" s="844"/>
      <c r="E29" s="63" t="s">
        <v>550</v>
      </c>
      <c r="F29" s="65">
        <v>0</v>
      </c>
      <c r="G29" s="64" t="s">
        <v>26</v>
      </c>
      <c r="H29" s="65">
        <v>5</v>
      </c>
      <c r="I29" s="64" t="s">
        <v>26</v>
      </c>
      <c r="J29" s="62"/>
      <c r="K29" s="62"/>
      <c r="L29" s="62"/>
    </row>
    <row r="30" spans="2:12" ht="18.75" customHeight="1" x14ac:dyDescent="0.2">
      <c r="B30" s="844" t="s">
        <v>552</v>
      </c>
      <c r="C30" s="844"/>
      <c r="D30" s="844"/>
      <c r="E30" s="63" t="s">
        <v>550</v>
      </c>
      <c r="F30" s="65">
        <v>0</v>
      </c>
      <c r="G30" s="64" t="s">
        <v>26</v>
      </c>
      <c r="H30" s="65">
        <v>6</v>
      </c>
      <c r="I30" s="64" t="s">
        <v>26</v>
      </c>
      <c r="J30" s="62"/>
      <c r="K30" s="62"/>
      <c r="L30" s="62"/>
    </row>
    <row r="31" spans="2:12" ht="18.75" customHeight="1" x14ac:dyDescent="0.2">
      <c r="B31" s="844" t="s">
        <v>553</v>
      </c>
      <c r="C31" s="844"/>
      <c r="D31" s="844"/>
      <c r="E31" s="63" t="s">
        <v>550</v>
      </c>
      <c r="F31" s="65">
        <v>0</v>
      </c>
      <c r="G31" s="64" t="s">
        <v>26</v>
      </c>
      <c r="H31" s="65">
        <v>2</v>
      </c>
      <c r="I31" s="64" t="s">
        <v>26</v>
      </c>
      <c r="J31" s="62"/>
      <c r="K31" s="62"/>
      <c r="L31" s="62"/>
    </row>
    <row r="32" spans="2:12" ht="18.75" customHeight="1" x14ac:dyDescent="0.2">
      <c r="B32" s="844" t="s">
        <v>554</v>
      </c>
      <c r="C32" s="844"/>
      <c r="D32" s="844"/>
      <c r="E32" s="63" t="s">
        <v>550</v>
      </c>
      <c r="F32" s="845" t="s">
        <v>555</v>
      </c>
      <c r="G32" s="846"/>
      <c r="H32" s="847"/>
      <c r="I32" s="64" t="s">
        <v>26</v>
      </c>
      <c r="J32" s="62"/>
      <c r="K32" s="62"/>
      <c r="L32" s="62"/>
    </row>
    <row r="33" spans="2:9" ht="57.75" customHeight="1" x14ac:dyDescent="0.25">
      <c r="B33" s="863" t="s">
        <v>556</v>
      </c>
      <c r="C33" s="864"/>
      <c r="D33" s="864"/>
      <c r="E33" s="864"/>
      <c r="F33" s="864"/>
      <c r="G33" s="864"/>
      <c r="H33" s="864"/>
      <c r="I33" s="864"/>
    </row>
    <row r="34" spans="2:9" ht="29.25" customHeight="1" x14ac:dyDescent="0.25">
      <c r="B34" s="858" t="s">
        <v>557</v>
      </c>
      <c r="C34" s="858"/>
      <c r="D34" s="858"/>
      <c r="E34" s="858"/>
      <c r="F34" s="858"/>
      <c r="G34" s="858"/>
      <c r="H34" s="858"/>
      <c r="I34" s="858"/>
    </row>
    <row r="35" spans="2:9" ht="8.25" customHeight="1" x14ac:dyDescent="0.25"/>
    <row r="36" spans="2:9" ht="28.5" customHeight="1" x14ac:dyDescent="0.25">
      <c r="B36" s="858" t="s">
        <v>558</v>
      </c>
      <c r="C36" s="858"/>
      <c r="D36" s="858"/>
      <c r="E36" s="858"/>
      <c r="F36" s="858"/>
      <c r="G36" s="858"/>
      <c r="H36" s="858"/>
      <c r="I36" s="858"/>
    </row>
    <row r="37" spans="2:9" ht="7.5" customHeight="1" x14ac:dyDescent="0.25"/>
  </sheetData>
  <mergeCells count="34">
    <mergeCell ref="B36:I36"/>
    <mergeCell ref="I5:I6"/>
    <mergeCell ref="B29:D29"/>
    <mergeCell ref="B30:D30"/>
    <mergeCell ref="B31:D31"/>
    <mergeCell ref="B32:D32"/>
    <mergeCell ref="B23:D23"/>
    <mergeCell ref="B24:D24"/>
    <mergeCell ref="F10:H10"/>
    <mergeCell ref="F12:H12"/>
    <mergeCell ref="B13:D13"/>
    <mergeCell ref="B33:I33"/>
    <mergeCell ref="B34:I34"/>
    <mergeCell ref="B9:D9"/>
    <mergeCell ref="B15:D15"/>
    <mergeCell ref="B10:D10"/>
    <mergeCell ref="B1:I1"/>
    <mergeCell ref="B8:D8"/>
    <mergeCell ref="B3:D3"/>
    <mergeCell ref="B5:D5"/>
    <mergeCell ref="B6:D6"/>
    <mergeCell ref="B12:D12"/>
    <mergeCell ref="F32:H32"/>
    <mergeCell ref="B16:D16"/>
    <mergeCell ref="B17:D17"/>
    <mergeCell ref="B18:D18"/>
    <mergeCell ref="B19:D19"/>
    <mergeCell ref="B20:D20"/>
    <mergeCell ref="B21:D21"/>
    <mergeCell ref="B22:D22"/>
    <mergeCell ref="H20:H21"/>
    <mergeCell ref="B25:D25"/>
    <mergeCell ref="B26:D26"/>
    <mergeCell ref="B28:D28"/>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rowBreaks count="3" manualBreakCount="3">
    <brk id="6" max="10" man="1"/>
    <brk id="13" max="10" man="1"/>
    <brk id="26"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E1D4A-CAE4-480C-AAFA-CE5FCCA876C6}">
  <dimension ref="A1:G24"/>
  <sheetViews>
    <sheetView workbookViewId="0">
      <selection sqref="A1:F2"/>
    </sheetView>
  </sheetViews>
  <sheetFormatPr defaultColWidth="9.140625" defaultRowHeight="12.75" x14ac:dyDescent="0.2"/>
  <cols>
    <col min="1" max="1" width="3.5703125" style="6" customWidth="1"/>
    <col min="2" max="2" width="4.85546875" style="6" customWidth="1"/>
    <col min="3" max="3" width="28.28515625" style="6" customWidth="1"/>
    <col min="4" max="4" width="19.5703125" style="6" customWidth="1"/>
    <col min="5" max="6" width="17" style="6" customWidth="1"/>
    <col min="7" max="7" width="1.5703125" style="6" customWidth="1"/>
    <col min="8" max="16384" width="9.140625" style="6"/>
  </cols>
  <sheetData>
    <row r="1" spans="1:7" ht="12.75" customHeight="1" x14ac:dyDescent="0.2">
      <c r="A1" s="876" t="s">
        <v>559</v>
      </c>
      <c r="B1" s="877"/>
      <c r="C1" s="877"/>
      <c r="D1" s="877"/>
      <c r="E1" s="877"/>
      <c r="F1" s="878"/>
      <c r="G1" s="105"/>
    </row>
    <row r="2" spans="1:7" ht="34.5" customHeight="1" x14ac:dyDescent="0.2">
      <c r="A2" s="879"/>
      <c r="B2" s="880"/>
      <c r="C2" s="880"/>
      <c r="D2" s="880"/>
      <c r="E2" s="880"/>
      <c r="F2" s="881"/>
      <c r="G2" s="90"/>
    </row>
    <row r="3" spans="1:7" x14ac:dyDescent="0.2">
      <c r="A3" s="7"/>
      <c r="E3" s="104"/>
      <c r="F3" s="103"/>
      <c r="G3" s="90"/>
    </row>
    <row r="4" spans="1:7" ht="19.5" customHeight="1" x14ac:dyDescent="0.2">
      <c r="A4" s="7"/>
      <c r="B4" s="882" t="s">
        <v>560</v>
      </c>
      <c r="C4" s="883"/>
      <c r="D4" s="883"/>
      <c r="E4" s="93" t="s">
        <v>41</v>
      </c>
      <c r="F4" s="93" t="s">
        <v>42</v>
      </c>
      <c r="G4" s="90"/>
    </row>
    <row r="5" spans="1:7" ht="22.5" customHeight="1" x14ac:dyDescent="0.2">
      <c r="A5" s="7"/>
      <c r="B5" s="884" t="s">
        <v>561</v>
      </c>
      <c r="C5" s="885"/>
      <c r="D5" s="102" t="s">
        <v>562</v>
      </c>
      <c r="E5" s="101" t="s">
        <v>48</v>
      </c>
      <c r="F5" s="98">
        <v>500</v>
      </c>
      <c r="G5" s="90"/>
    </row>
    <row r="6" spans="1:7" ht="22.5" customHeight="1" x14ac:dyDescent="0.2">
      <c r="A6" s="7"/>
      <c r="B6" s="869"/>
      <c r="C6" s="869"/>
      <c r="D6" s="100" t="s">
        <v>563</v>
      </c>
      <c r="E6" s="99" t="s">
        <v>48</v>
      </c>
      <c r="F6" s="98">
        <v>485</v>
      </c>
      <c r="G6" s="90"/>
    </row>
    <row r="7" spans="1:7" ht="22.5" customHeight="1" x14ac:dyDescent="0.2">
      <c r="A7" s="7"/>
      <c r="B7" s="869"/>
      <c r="C7" s="869"/>
      <c r="D7" s="100" t="s">
        <v>564</v>
      </c>
      <c r="E7" s="99" t="s">
        <v>48</v>
      </c>
      <c r="F7" s="98">
        <v>450</v>
      </c>
      <c r="G7" s="90"/>
    </row>
    <row r="8" spans="1:7" ht="22.5" customHeight="1" x14ac:dyDescent="0.2">
      <c r="A8" s="7"/>
      <c r="B8" s="886" t="s">
        <v>565</v>
      </c>
      <c r="C8" s="869"/>
      <c r="D8" s="102" t="s">
        <v>562</v>
      </c>
      <c r="E8" s="99" t="s">
        <v>566</v>
      </c>
      <c r="F8" s="98" t="s">
        <v>567</v>
      </c>
      <c r="G8" s="90"/>
    </row>
    <row r="9" spans="1:7" ht="22.5" customHeight="1" x14ac:dyDescent="0.2">
      <c r="A9" s="7"/>
      <c r="B9" s="869"/>
      <c r="C9" s="869"/>
      <c r="D9" s="100" t="s">
        <v>563</v>
      </c>
      <c r="E9" s="99" t="s">
        <v>566</v>
      </c>
      <c r="F9" s="98">
        <v>7.2</v>
      </c>
      <c r="G9" s="90"/>
    </row>
    <row r="10" spans="1:7" ht="22.5" customHeight="1" x14ac:dyDescent="0.2">
      <c r="A10" s="7"/>
      <c r="B10" s="869"/>
      <c r="C10" s="869"/>
      <c r="D10" s="100" t="s">
        <v>564</v>
      </c>
      <c r="E10" s="99" t="s">
        <v>566</v>
      </c>
      <c r="F10" s="98" t="s">
        <v>26</v>
      </c>
      <c r="G10" s="90"/>
    </row>
    <row r="11" spans="1:7" ht="53.25" customHeight="1" x14ac:dyDescent="0.2">
      <c r="A11" s="95" t="s">
        <v>497</v>
      </c>
      <c r="B11" s="871" t="s">
        <v>568</v>
      </c>
      <c r="C11" s="875"/>
      <c r="D11" s="875"/>
      <c r="E11" s="875"/>
      <c r="F11" s="875"/>
      <c r="G11" s="90"/>
    </row>
    <row r="12" spans="1:7" ht="33.75" customHeight="1" x14ac:dyDescent="0.2">
      <c r="A12" s="96"/>
      <c r="B12" s="97" t="s">
        <v>381</v>
      </c>
      <c r="C12" s="870" t="s">
        <v>569</v>
      </c>
      <c r="D12" s="870"/>
      <c r="E12" s="870"/>
      <c r="F12" s="870"/>
      <c r="G12" s="90"/>
    </row>
    <row r="13" spans="1:7" ht="34.5" customHeight="1" x14ac:dyDescent="0.2">
      <c r="A13" s="96"/>
      <c r="B13" s="97" t="s">
        <v>570</v>
      </c>
      <c r="C13" s="870" t="s">
        <v>571</v>
      </c>
      <c r="D13" s="870"/>
      <c r="E13" s="870"/>
      <c r="F13" s="870"/>
      <c r="G13" s="90"/>
    </row>
    <row r="14" spans="1:7" ht="67.5" customHeight="1" x14ac:dyDescent="0.2">
      <c r="A14" s="96"/>
      <c r="B14" s="97" t="s">
        <v>572</v>
      </c>
      <c r="C14" s="870" t="s">
        <v>573</v>
      </c>
      <c r="D14" s="870"/>
      <c r="E14" s="870"/>
      <c r="F14" s="870"/>
      <c r="G14" s="90"/>
    </row>
    <row r="15" spans="1:7" ht="52.5" customHeight="1" x14ac:dyDescent="0.2">
      <c r="A15" s="96"/>
      <c r="B15" s="871" t="s">
        <v>574</v>
      </c>
      <c r="C15" s="867"/>
      <c r="D15" s="867"/>
      <c r="E15" s="867"/>
      <c r="F15" s="867"/>
      <c r="G15" s="90"/>
    </row>
    <row r="16" spans="1:7" ht="30.75" customHeight="1" x14ac:dyDescent="0.2">
      <c r="A16" s="95" t="s">
        <v>498</v>
      </c>
      <c r="B16" s="94"/>
      <c r="C16" s="871" t="s">
        <v>575</v>
      </c>
      <c r="D16" s="875"/>
      <c r="E16" s="875"/>
      <c r="F16" s="875"/>
      <c r="G16" s="90"/>
    </row>
    <row r="17" spans="1:7" ht="20.25" customHeight="1" x14ac:dyDescent="0.2">
      <c r="A17" s="7"/>
      <c r="B17" s="871" t="s">
        <v>576</v>
      </c>
      <c r="C17" s="875"/>
      <c r="D17" s="875"/>
      <c r="E17" s="875"/>
      <c r="F17" s="875"/>
      <c r="G17" s="90"/>
    </row>
    <row r="18" spans="1:7" ht="32.25" customHeight="1" x14ac:dyDescent="0.2">
      <c r="A18" s="7"/>
      <c r="B18" s="882" t="s">
        <v>560</v>
      </c>
      <c r="C18" s="883"/>
      <c r="D18" s="883"/>
      <c r="E18" s="93" t="s">
        <v>41</v>
      </c>
      <c r="F18" s="93" t="s">
        <v>42</v>
      </c>
      <c r="G18" s="90"/>
    </row>
    <row r="19" spans="1:7" ht="17.25" customHeight="1" x14ac:dyDescent="0.2">
      <c r="A19" s="7"/>
      <c r="B19" s="872" t="s">
        <v>577</v>
      </c>
      <c r="C19" s="873"/>
      <c r="D19" s="874"/>
      <c r="E19" s="11" t="s">
        <v>578</v>
      </c>
      <c r="F19" s="11">
        <v>0.3</v>
      </c>
      <c r="G19" s="90"/>
    </row>
    <row r="20" spans="1:7" ht="17.25" customHeight="1" x14ac:dyDescent="0.2">
      <c r="A20" s="7"/>
      <c r="B20" s="868" t="s">
        <v>579</v>
      </c>
      <c r="C20" s="869"/>
      <c r="D20" s="869"/>
      <c r="E20" s="11" t="s">
        <v>580</v>
      </c>
      <c r="F20" s="11">
        <v>20</v>
      </c>
      <c r="G20" s="90"/>
    </row>
    <row r="21" spans="1:7" ht="17.25" customHeight="1" x14ac:dyDescent="0.2">
      <c r="A21" s="7"/>
      <c r="B21" s="868" t="s">
        <v>581</v>
      </c>
      <c r="C21" s="869"/>
      <c r="D21" s="869"/>
      <c r="E21" s="11" t="s">
        <v>580</v>
      </c>
      <c r="F21" s="11">
        <v>10</v>
      </c>
      <c r="G21" s="90"/>
    </row>
    <row r="22" spans="1:7" ht="17.25" customHeight="1" x14ac:dyDescent="0.2">
      <c r="A22" s="7"/>
      <c r="B22" s="868" t="s">
        <v>582</v>
      </c>
      <c r="C22" s="869"/>
      <c r="D22" s="869"/>
      <c r="E22" s="11" t="s">
        <v>580</v>
      </c>
      <c r="F22" s="11">
        <v>20</v>
      </c>
      <c r="G22" s="90"/>
    </row>
    <row r="23" spans="1:7" ht="21.75" customHeight="1" x14ac:dyDescent="0.2">
      <c r="A23" s="92"/>
      <c r="B23" s="91" t="s">
        <v>583</v>
      </c>
      <c r="C23" s="866" t="s">
        <v>584</v>
      </c>
      <c r="D23" s="867"/>
      <c r="E23" s="867"/>
      <c r="F23" s="867"/>
      <c r="G23" s="90"/>
    </row>
    <row r="24" spans="1:7" ht="9.75" customHeight="1" x14ac:dyDescent="0.2">
      <c r="A24" s="89"/>
      <c r="B24" s="88"/>
      <c r="C24" s="88"/>
      <c r="D24" s="88"/>
      <c r="E24" s="88"/>
      <c r="F24" s="88"/>
      <c r="G24" s="87"/>
    </row>
  </sheetData>
  <mergeCells count="17">
    <mergeCell ref="A1:F2"/>
    <mergeCell ref="B4:D4"/>
    <mergeCell ref="C16:F16"/>
    <mergeCell ref="B18:D18"/>
    <mergeCell ref="B5:C7"/>
    <mergeCell ref="B8:C10"/>
    <mergeCell ref="B11:F11"/>
    <mergeCell ref="C23:F23"/>
    <mergeCell ref="B22:D22"/>
    <mergeCell ref="C12:F12"/>
    <mergeCell ref="C13:F13"/>
    <mergeCell ref="C14:F14"/>
    <mergeCell ref="B15:F15"/>
    <mergeCell ref="B20:D20"/>
    <mergeCell ref="B19:D19"/>
    <mergeCell ref="B21:D21"/>
    <mergeCell ref="B17:F17"/>
  </mergeCells>
  <printOptions horizontalCentered="1"/>
  <pageMargins left="0.51181102362204722" right="0.51181102362204722" top="0.59055118110236227" bottom="0.59055118110236227" header="0.31496062992125984" footer="0.31496062992125984"/>
  <pageSetup paperSize="9" scale="78" orientation="portrait" r:id="rId1"/>
  <headerFooter>
    <oddFooter>&amp;C&amp;"Arial,Obyčejné"&amp;P/&amp;N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72343-DC6F-4105-9EED-96C0CC49CEF6}">
  <dimension ref="B1:E10"/>
  <sheetViews>
    <sheetView workbookViewId="0"/>
  </sheetViews>
  <sheetFormatPr defaultRowHeight="12.75" x14ac:dyDescent="0.2"/>
  <cols>
    <col min="1" max="1" width="3" customWidth="1"/>
    <col min="2" max="2" width="38.28515625" customWidth="1"/>
    <col min="3" max="5" width="18" customWidth="1"/>
    <col min="6" max="6" width="3.42578125" customWidth="1"/>
  </cols>
  <sheetData>
    <row r="1" spans="2:5" ht="28.5" customHeight="1" x14ac:dyDescent="0.2">
      <c r="B1" s="876" t="s">
        <v>585</v>
      </c>
      <c r="C1" s="877"/>
      <c r="D1" s="877"/>
      <c r="E1" s="878"/>
    </row>
    <row r="2" spans="2:5" ht="28.5" customHeight="1" x14ac:dyDescent="0.2">
      <c r="B2" s="879"/>
      <c r="C2" s="880"/>
      <c r="D2" s="880"/>
      <c r="E2" s="881"/>
    </row>
    <row r="3" spans="2:5" ht="12.75" customHeight="1" x14ac:dyDescent="0.2">
      <c r="B3" s="6"/>
      <c r="C3" s="6"/>
      <c r="D3" s="104"/>
      <c r="E3" s="103"/>
    </row>
    <row r="4" spans="2:5" ht="19.5" customHeight="1" x14ac:dyDescent="0.2">
      <c r="B4" s="882" t="s">
        <v>586</v>
      </c>
      <c r="C4" s="883"/>
      <c r="D4" s="93" t="s">
        <v>41</v>
      </c>
      <c r="E4" s="93" t="s">
        <v>42</v>
      </c>
    </row>
    <row r="5" spans="2:5" ht="20.25" customHeight="1" x14ac:dyDescent="0.2">
      <c r="B5" s="887" t="s">
        <v>561</v>
      </c>
      <c r="C5" s="102" t="s">
        <v>562</v>
      </c>
      <c r="D5" s="101" t="s">
        <v>48</v>
      </c>
      <c r="E5" s="98">
        <v>350</v>
      </c>
    </row>
    <row r="6" spans="2:5" ht="20.25" customHeight="1" x14ac:dyDescent="0.2">
      <c r="B6" s="888"/>
      <c r="C6" s="100" t="s">
        <v>563</v>
      </c>
      <c r="D6" s="99" t="s">
        <v>48</v>
      </c>
      <c r="E6" s="98">
        <v>280</v>
      </c>
    </row>
    <row r="7" spans="2:5" ht="20.25" customHeight="1" x14ac:dyDescent="0.2">
      <c r="B7" s="884"/>
      <c r="C7" s="100" t="s">
        <v>564</v>
      </c>
      <c r="D7" s="99" t="s">
        <v>48</v>
      </c>
      <c r="E7" s="98">
        <v>250</v>
      </c>
    </row>
    <row r="8" spans="2:5" ht="20.25" customHeight="1" x14ac:dyDescent="0.2">
      <c r="B8" s="887" t="s">
        <v>565</v>
      </c>
      <c r="C8" s="102" t="s">
        <v>562</v>
      </c>
      <c r="D8" s="99" t="s">
        <v>566</v>
      </c>
      <c r="E8" s="98">
        <v>1.2</v>
      </c>
    </row>
    <row r="9" spans="2:5" ht="20.25" customHeight="1" x14ac:dyDescent="0.2">
      <c r="B9" s="888"/>
      <c r="C9" s="100" t="s">
        <v>563</v>
      </c>
      <c r="D9" s="99" t="s">
        <v>566</v>
      </c>
      <c r="E9" s="98">
        <v>1.1000000000000001</v>
      </c>
    </row>
    <row r="10" spans="2:5" ht="20.25" customHeight="1" x14ac:dyDescent="0.2">
      <c r="B10" s="884"/>
      <c r="C10" s="100" t="s">
        <v>564</v>
      </c>
      <c r="D10" s="99" t="s">
        <v>566</v>
      </c>
      <c r="E10" s="98">
        <v>1.05</v>
      </c>
    </row>
  </sheetData>
  <mergeCells count="4">
    <mergeCell ref="B4:C4"/>
    <mergeCell ref="B5:B7"/>
    <mergeCell ref="B8:B10"/>
    <mergeCell ref="B1:E2"/>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DBBEA-92EB-4ED8-8879-B28F41897CAF}">
  <dimension ref="A1:I24"/>
  <sheetViews>
    <sheetView workbookViewId="0">
      <selection activeCell="F22" sqref="F22:G22"/>
    </sheetView>
  </sheetViews>
  <sheetFormatPr defaultColWidth="9.140625" defaultRowHeight="12.75" x14ac:dyDescent="0.2"/>
  <cols>
    <col min="1" max="1" width="1.42578125" style="6" customWidth="1"/>
    <col min="2" max="2" width="25.140625" style="6" customWidth="1"/>
    <col min="3" max="3" width="20.5703125" style="6" customWidth="1"/>
    <col min="4" max="4" width="10.28515625" style="6" customWidth="1"/>
    <col min="5" max="6" width="17.5703125" style="6" customWidth="1"/>
    <col min="7" max="7" width="30.85546875" style="6" customWidth="1"/>
    <col min="8" max="8" width="0.85546875" style="6" customWidth="1"/>
    <col min="9" max="16384" width="9.140625" style="6"/>
  </cols>
  <sheetData>
    <row r="1" spans="1:9" ht="12.75" customHeight="1" x14ac:dyDescent="0.2">
      <c r="A1" s="895" t="s">
        <v>807</v>
      </c>
      <c r="B1" s="895"/>
      <c r="C1" s="895"/>
      <c r="D1" s="895"/>
      <c r="E1" s="895"/>
      <c r="F1" s="895"/>
      <c r="G1" s="514"/>
      <c r="H1" s="105"/>
    </row>
    <row r="2" spans="1:9" x14ac:dyDescent="0.2">
      <c r="A2" s="895"/>
      <c r="B2" s="895"/>
      <c r="C2" s="895"/>
      <c r="D2" s="895"/>
      <c r="E2" s="895"/>
      <c r="F2" s="895"/>
      <c r="G2" s="514"/>
      <c r="H2" s="90"/>
    </row>
    <row r="3" spans="1:9" ht="71.25" customHeight="1" x14ac:dyDescent="0.2">
      <c r="A3" s="45"/>
      <c r="B3" s="882" t="s">
        <v>560</v>
      </c>
      <c r="C3" s="883"/>
      <c r="D3" s="93" t="s">
        <v>41</v>
      </c>
      <c r="E3" s="93" t="s">
        <v>808</v>
      </c>
      <c r="F3" s="93" t="s">
        <v>809</v>
      </c>
      <c r="G3" s="515"/>
      <c r="H3" s="90"/>
    </row>
    <row r="4" spans="1:9" x14ac:dyDescent="0.2">
      <c r="A4" s="45"/>
      <c r="B4" s="45"/>
      <c r="C4" s="41"/>
      <c r="D4" s="42"/>
      <c r="E4" s="42"/>
      <c r="F4" s="42"/>
      <c r="G4" s="513"/>
      <c r="H4" s="90"/>
    </row>
    <row r="5" spans="1:9" ht="12.75" customHeight="1" x14ac:dyDescent="0.2">
      <c r="A5" s="45"/>
      <c r="B5" s="894" t="s">
        <v>587</v>
      </c>
      <c r="C5" s="41" t="s">
        <v>562</v>
      </c>
      <c r="D5" s="39" t="s">
        <v>48</v>
      </c>
      <c r="E5" s="39">
        <v>180</v>
      </c>
      <c r="F5" s="533" t="s">
        <v>213</v>
      </c>
      <c r="G5" s="964" t="s">
        <v>803</v>
      </c>
      <c r="H5" s="90"/>
    </row>
    <row r="6" spans="1:9" x14ac:dyDescent="0.2">
      <c r="A6" s="45"/>
      <c r="B6" s="894"/>
      <c r="C6" s="41" t="s">
        <v>588</v>
      </c>
      <c r="D6" s="39" t="s">
        <v>48</v>
      </c>
      <c r="E6" s="39">
        <v>170</v>
      </c>
      <c r="F6" s="533" t="s">
        <v>213</v>
      </c>
      <c r="G6" s="964"/>
      <c r="H6" s="90"/>
    </row>
    <row r="7" spans="1:9" x14ac:dyDescent="0.2">
      <c r="A7" s="45"/>
      <c r="B7" s="894"/>
      <c r="C7" s="41" t="s">
        <v>589</v>
      </c>
      <c r="D7" s="39" t="s">
        <v>48</v>
      </c>
      <c r="E7" s="39">
        <v>168</v>
      </c>
      <c r="F7" s="533" t="s">
        <v>213</v>
      </c>
      <c r="G7" s="964"/>
      <c r="H7" s="90"/>
    </row>
    <row r="8" spans="1:9" x14ac:dyDescent="0.2">
      <c r="A8" s="45"/>
      <c r="B8" s="894"/>
      <c r="C8" s="41" t="s">
        <v>564</v>
      </c>
      <c r="D8" s="39" t="s">
        <v>48</v>
      </c>
      <c r="E8" s="39" t="s">
        <v>590</v>
      </c>
      <c r="F8" s="39" t="s">
        <v>590</v>
      </c>
      <c r="G8" s="964"/>
      <c r="H8" s="90"/>
    </row>
    <row r="9" spans="1:9" ht="24.75" customHeight="1" x14ac:dyDescent="0.2">
      <c r="A9" s="45"/>
      <c r="B9" s="896" t="s">
        <v>591</v>
      </c>
      <c r="C9" s="41" t="s">
        <v>562</v>
      </c>
      <c r="D9" s="39" t="s">
        <v>592</v>
      </c>
      <c r="E9" s="39">
        <v>1</v>
      </c>
      <c r="F9" s="533" t="s">
        <v>213</v>
      </c>
      <c r="G9" s="964"/>
      <c r="H9" s="90"/>
      <c r="I9" s="128"/>
    </row>
    <row r="10" spans="1:9" ht="24.75" customHeight="1" x14ac:dyDescent="0.2">
      <c r="A10" s="45"/>
      <c r="B10" s="896"/>
      <c r="C10" s="41" t="s">
        <v>588</v>
      </c>
      <c r="D10" s="39" t="s">
        <v>592</v>
      </c>
      <c r="E10" s="39">
        <v>0.8</v>
      </c>
      <c r="F10" s="533" t="s">
        <v>213</v>
      </c>
      <c r="G10" s="964"/>
      <c r="H10" s="90"/>
      <c r="I10" s="128"/>
    </row>
    <row r="11" spans="1:9" ht="24.75" customHeight="1" x14ac:dyDescent="0.2">
      <c r="A11" s="45"/>
      <c r="B11" s="896"/>
      <c r="C11" s="41" t="s">
        <v>589</v>
      </c>
      <c r="D11" s="39" t="s">
        <v>592</v>
      </c>
      <c r="E11" s="39">
        <v>0.75</v>
      </c>
      <c r="F11" s="533" t="s">
        <v>213</v>
      </c>
      <c r="G11" s="964"/>
      <c r="H11" s="90"/>
      <c r="I11" s="128"/>
    </row>
    <row r="12" spans="1:9" ht="24.75" customHeight="1" x14ac:dyDescent="0.2">
      <c r="A12" s="45"/>
      <c r="B12" s="896"/>
      <c r="C12" s="41" t="s">
        <v>564</v>
      </c>
      <c r="D12" s="39" t="s">
        <v>592</v>
      </c>
      <c r="E12" s="39" t="s">
        <v>593</v>
      </c>
      <c r="F12" s="39" t="s">
        <v>593</v>
      </c>
      <c r="G12" s="964"/>
      <c r="H12" s="90"/>
      <c r="I12" s="128"/>
    </row>
    <row r="13" spans="1:9" ht="9.75" customHeight="1" x14ac:dyDescent="0.2">
      <c r="A13" s="7"/>
      <c r="H13" s="90"/>
      <c r="I13" s="128"/>
    </row>
    <row r="14" spans="1:9" ht="14.25" customHeight="1" x14ac:dyDescent="0.2">
      <c r="A14" s="7"/>
      <c r="B14" s="891" t="s">
        <v>594</v>
      </c>
      <c r="C14" s="891"/>
      <c r="D14" s="891"/>
      <c r="E14" s="891"/>
      <c r="F14" s="891"/>
      <c r="G14" s="504"/>
      <c r="H14" s="90"/>
    </row>
    <row r="15" spans="1:9" ht="14.25" customHeight="1" x14ac:dyDescent="0.2">
      <c r="A15" s="7"/>
      <c r="B15" s="891" t="s">
        <v>595</v>
      </c>
      <c r="C15" s="891"/>
      <c r="D15" s="891"/>
      <c r="E15" s="891"/>
      <c r="F15" s="892"/>
      <c r="H15" s="90"/>
    </row>
    <row r="16" spans="1:9" ht="8.25" customHeight="1" x14ac:dyDescent="0.2">
      <c r="A16" s="7"/>
      <c r="B16" s="296"/>
      <c r="C16" s="296"/>
      <c r="D16" s="296"/>
      <c r="E16" s="296"/>
      <c r="H16" s="90"/>
    </row>
    <row r="17" spans="1:8" x14ac:dyDescent="0.2">
      <c r="A17" s="7"/>
      <c r="B17" s="882" t="s">
        <v>560</v>
      </c>
      <c r="C17" s="883"/>
      <c r="D17" s="93" t="s">
        <v>41</v>
      </c>
      <c r="E17" s="93" t="s">
        <v>42</v>
      </c>
      <c r="F17" s="882" t="s">
        <v>14</v>
      </c>
      <c r="G17" s="882"/>
      <c r="H17" s="90"/>
    </row>
    <row r="18" spans="1:8" ht="18" customHeight="1" x14ac:dyDescent="0.2">
      <c r="A18" s="7"/>
      <c r="B18" s="872" t="s">
        <v>596</v>
      </c>
      <c r="C18" s="893"/>
      <c r="D18" s="41" t="s">
        <v>597</v>
      </c>
      <c r="E18" s="41">
        <v>0</v>
      </c>
      <c r="F18" s="894"/>
      <c r="G18" s="894"/>
      <c r="H18" s="90"/>
    </row>
    <row r="19" spans="1:8" ht="18" customHeight="1" x14ac:dyDescent="0.2">
      <c r="A19" s="7"/>
      <c r="B19" s="872" t="s">
        <v>598</v>
      </c>
      <c r="C19" s="893"/>
      <c r="D19" s="41" t="s">
        <v>599</v>
      </c>
      <c r="E19" s="41">
        <v>20</v>
      </c>
      <c r="F19" s="894" t="s">
        <v>600</v>
      </c>
      <c r="G19" s="894"/>
      <c r="H19" s="90"/>
    </row>
    <row r="20" spans="1:8" ht="18" customHeight="1" x14ac:dyDescent="0.2">
      <c r="A20" s="7"/>
      <c r="B20" s="872" t="s">
        <v>601</v>
      </c>
      <c r="C20" s="893"/>
      <c r="D20" s="41" t="s">
        <v>26</v>
      </c>
      <c r="E20" s="41">
        <v>8.9</v>
      </c>
      <c r="F20" s="894"/>
      <c r="G20" s="894"/>
      <c r="H20" s="90"/>
    </row>
    <row r="21" spans="1:8" ht="25.5" customHeight="1" x14ac:dyDescent="0.2">
      <c r="A21" s="7"/>
      <c r="B21" s="889" t="s">
        <v>602</v>
      </c>
      <c r="C21" s="890"/>
      <c r="D21" s="41" t="s">
        <v>603</v>
      </c>
      <c r="E21" s="41">
        <v>2.5</v>
      </c>
      <c r="F21" s="894"/>
      <c r="G21" s="894"/>
      <c r="H21" s="90"/>
    </row>
    <row r="22" spans="1:8" ht="26.25" customHeight="1" x14ac:dyDescent="0.2">
      <c r="A22" s="7"/>
      <c r="B22" s="889" t="s">
        <v>604</v>
      </c>
      <c r="C22" s="890"/>
      <c r="D22" s="41" t="s">
        <v>603</v>
      </c>
      <c r="E22" s="41">
        <v>0.24</v>
      </c>
      <c r="F22" s="894"/>
      <c r="G22" s="894"/>
      <c r="H22" s="90"/>
    </row>
    <row r="23" spans="1:8" ht="6" customHeight="1" x14ac:dyDescent="0.2">
      <c r="A23" s="406"/>
      <c r="B23" s="407"/>
      <c r="C23" s="407"/>
      <c r="D23" s="407"/>
      <c r="E23" s="407"/>
      <c r="F23" s="407"/>
      <c r="G23" s="407"/>
      <c r="H23" s="87"/>
    </row>
    <row r="24" spans="1:8" x14ac:dyDescent="0.2">
      <c r="B24" s="128"/>
    </row>
  </sheetData>
  <mergeCells count="19">
    <mergeCell ref="B14:F14"/>
    <mergeCell ref="A1:F2"/>
    <mergeCell ref="B3:C3"/>
    <mergeCell ref="B5:B8"/>
    <mergeCell ref="G5:G12"/>
    <mergeCell ref="B9:B12"/>
    <mergeCell ref="B22:C22"/>
    <mergeCell ref="B15:F15"/>
    <mergeCell ref="B17:C17"/>
    <mergeCell ref="B18:C18"/>
    <mergeCell ref="B19:C19"/>
    <mergeCell ref="B20:C20"/>
    <mergeCell ref="B21:C21"/>
    <mergeCell ref="F17:G17"/>
    <mergeCell ref="F18:G18"/>
    <mergeCell ref="F19:G19"/>
    <mergeCell ref="F20:G20"/>
    <mergeCell ref="F21:G21"/>
    <mergeCell ref="F22:G22"/>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2339B-7E8E-46D1-A089-2FE5436EB831}">
  <dimension ref="B1:F19"/>
  <sheetViews>
    <sheetView workbookViewId="0">
      <selection activeCell="B10" sqref="B10:E10"/>
    </sheetView>
  </sheetViews>
  <sheetFormatPr defaultColWidth="9.140625" defaultRowHeight="12.75" x14ac:dyDescent="0.2"/>
  <cols>
    <col min="1" max="1" width="1.28515625" style="6" customWidth="1"/>
    <col min="2" max="2" width="41.7109375" style="6" customWidth="1"/>
    <col min="3" max="3" width="11.85546875" style="6" customWidth="1"/>
    <col min="4" max="4" width="15.140625" style="6" customWidth="1"/>
    <col min="5" max="5" width="17.7109375" style="6" customWidth="1"/>
    <col min="6" max="6" width="1.140625" style="6" customWidth="1"/>
    <col min="7" max="16384" width="9.140625" style="6"/>
  </cols>
  <sheetData>
    <row r="1" spans="2:6" ht="20.25" customHeight="1" x14ac:dyDescent="0.2">
      <c r="B1" s="876" t="s">
        <v>605</v>
      </c>
      <c r="C1" s="877"/>
      <c r="D1" s="877"/>
      <c r="E1" s="878"/>
    </row>
    <row r="2" spans="2:6" ht="20.25" customHeight="1" x14ac:dyDescent="0.2">
      <c r="B2" s="879"/>
      <c r="C2" s="880"/>
      <c r="D2" s="880"/>
      <c r="E2" s="881"/>
    </row>
    <row r="3" spans="2:6" ht="6.75" customHeight="1" x14ac:dyDescent="0.2">
      <c r="E3" s="103"/>
    </row>
    <row r="4" spans="2:6" ht="21" customHeight="1" x14ac:dyDescent="0.2">
      <c r="B4" s="897" t="s">
        <v>606</v>
      </c>
      <c r="C4" s="898"/>
      <c r="D4" s="898"/>
      <c r="E4" s="899"/>
    </row>
    <row r="5" spans="2:6" ht="15.75" customHeight="1" x14ac:dyDescent="0.2">
      <c r="B5" s="882" t="s">
        <v>560</v>
      </c>
      <c r="C5" s="883"/>
      <c r="D5" s="93" t="s">
        <v>41</v>
      </c>
      <c r="E5" s="93" t="s">
        <v>42</v>
      </c>
      <c r="F5" s="408"/>
    </row>
    <row r="6" spans="2:6" ht="26.25" customHeight="1" x14ac:dyDescent="0.2">
      <c r="B6" s="900" t="s">
        <v>607</v>
      </c>
      <c r="C6" s="409" t="s">
        <v>562</v>
      </c>
      <c r="D6" s="410" t="s">
        <v>48</v>
      </c>
      <c r="E6" s="39">
        <v>135</v>
      </c>
      <c r="F6" s="128"/>
    </row>
    <row r="7" spans="2:6" ht="26.25" customHeight="1" x14ac:dyDescent="0.2">
      <c r="B7" s="901"/>
      <c r="C7" s="41" t="s">
        <v>564</v>
      </c>
      <c r="D7" s="112" t="s">
        <v>48</v>
      </c>
      <c r="E7" s="39">
        <v>25</v>
      </c>
    </row>
    <row r="8" spans="2:6" ht="26.25" customHeight="1" x14ac:dyDescent="0.2">
      <c r="B8" s="900" t="s">
        <v>608</v>
      </c>
      <c r="C8" s="409" t="s">
        <v>562</v>
      </c>
      <c r="D8" s="112" t="s">
        <v>566</v>
      </c>
      <c r="E8" s="39">
        <v>2.5</v>
      </c>
    </row>
    <row r="9" spans="2:6" ht="26.25" customHeight="1" x14ac:dyDescent="0.2">
      <c r="B9" s="901"/>
      <c r="C9" s="41" t="s">
        <v>564</v>
      </c>
      <c r="D9" s="112" t="s">
        <v>566</v>
      </c>
      <c r="E9" s="39">
        <v>1</v>
      </c>
    </row>
    <row r="10" spans="2:6" ht="26.25" customHeight="1" x14ac:dyDescent="0.2">
      <c r="B10" s="897" t="s">
        <v>609</v>
      </c>
      <c r="C10" s="898"/>
      <c r="D10" s="898"/>
      <c r="E10" s="899"/>
    </row>
    <row r="11" spans="2:6" ht="26.25" customHeight="1" x14ac:dyDescent="0.2">
      <c r="B11" s="882" t="s">
        <v>560</v>
      </c>
      <c r="C11" s="883"/>
      <c r="D11" s="93" t="s">
        <v>41</v>
      </c>
      <c r="E11" s="93" t="s">
        <v>42</v>
      </c>
    </row>
    <row r="12" spans="2:6" ht="26.25" customHeight="1" x14ac:dyDescent="0.2">
      <c r="B12" s="900" t="s">
        <v>607</v>
      </c>
      <c r="C12" s="409" t="s">
        <v>562</v>
      </c>
      <c r="D12" s="410" t="s">
        <v>48</v>
      </c>
      <c r="E12" s="39">
        <v>140</v>
      </c>
    </row>
    <row r="13" spans="2:6" ht="26.25" customHeight="1" x14ac:dyDescent="0.2">
      <c r="B13" s="901"/>
      <c r="C13" s="41" t="s">
        <v>564</v>
      </c>
      <c r="D13" s="112" t="s">
        <v>48</v>
      </c>
      <c r="E13" s="39">
        <v>70</v>
      </c>
    </row>
    <row r="14" spans="2:6" ht="26.25" customHeight="1" x14ac:dyDescent="0.2">
      <c r="B14" s="900" t="s">
        <v>608</v>
      </c>
      <c r="C14" s="409" t="s">
        <v>562</v>
      </c>
      <c r="D14" s="112" t="s">
        <v>566</v>
      </c>
      <c r="E14" s="39">
        <v>2.5</v>
      </c>
    </row>
    <row r="15" spans="2:6" ht="26.25" customHeight="1" x14ac:dyDescent="0.2">
      <c r="B15" s="901"/>
      <c r="C15" s="41" t="s">
        <v>564</v>
      </c>
      <c r="D15" s="112" t="s">
        <v>566</v>
      </c>
      <c r="E15" s="39">
        <v>1</v>
      </c>
    </row>
    <row r="16" spans="2:6" ht="18.75" customHeight="1" x14ac:dyDescent="0.2">
      <c r="B16" s="411" t="s">
        <v>240</v>
      </c>
    </row>
    <row r="17" spans="2:5" ht="69.75" customHeight="1" x14ac:dyDescent="0.2">
      <c r="B17" s="731" t="s">
        <v>610</v>
      </c>
      <c r="C17" s="731"/>
      <c r="D17" s="731"/>
      <c r="E17" s="731"/>
    </row>
    <row r="18" spans="2:5" x14ac:dyDescent="0.2">
      <c r="B18" s="128"/>
    </row>
    <row r="19" spans="2:5" x14ac:dyDescent="0.2">
      <c r="B19" s="128"/>
    </row>
  </sheetData>
  <mergeCells count="10">
    <mergeCell ref="B17:E17"/>
    <mergeCell ref="B5:C5"/>
    <mergeCell ref="B4:E4"/>
    <mergeCell ref="B10:E10"/>
    <mergeCell ref="B1:E2"/>
    <mergeCell ref="B6:B7"/>
    <mergeCell ref="B8:B9"/>
    <mergeCell ref="B12:B13"/>
    <mergeCell ref="B14:B15"/>
    <mergeCell ref="B11:C11"/>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8DA62-B6EC-4C2F-9391-A27883B46D67}">
  <dimension ref="A1:G27"/>
  <sheetViews>
    <sheetView workbookViewId="0"/>
  </sheetViews>
  <sheetFormatPr defaultRowHeight="12.75" x14ac:dyDescent="0.2"/>
  <cols>
    <col min="1" max="1" width="1.7109375" customWidth="1"/>
    <col min="2" max="2" width="39.5703125" customWidth="1"/>
    <col min="3" max="3" width="17.85546875" customWidth="1"/>
    <col min="4" max="4" width="13.42578125" customWidth="1"/>
    <col min="5" max="5" width="13.140625" customWidth="1"/>
    <col min="6" max="6" width="1.28515625" customWidth="1"/>
  </cols>
  <sheetData>
    <row r="1" spans="1:7" ht="36.75" customHeight="1" x14ac:dyDescent="0.2">
      <c r="A1" s="315"/>
      <c r="B1" s="902" t="s">
        <v>611</v>
      </c>
      <c r="C1" s="903"/>
      <c r="D1" s="903"/>
      <c r="E1" s="904"/>
    </row>
    <row r="2" spans="1:7" ht="26.25" customHeight="1" x14ac:dyDescent="0.2">
      <c r="A2" s="315"/>
      <c r="B2" s="882" t="s">
        <v>560</v>
      </c>
      <c r="C2" s="883"/>
      <c r="D2" s="93" t="s">
        <v>41</v>
      </c>
      <c r="E2" s="93" t="s">
        <v>42</v>
      </c>
    </row>
    <row r="3" spans="1:7" ht="23.25" customHeight="1" x14ac:dyDescent="0.2">
      <c r="A3" s="315"/>
      <c r="B3" s="909" t="s">
        <v>612</v>
      </c>
      <c r="C3" s="41" t="s">
        <v>562</v>
      </c>
      <c r="D3" s="12" t="s">
        <v>48</v>
      </c>
      <c r="E3" s="12">
        <v>100</v>
      </c>
    </row>
    <row r="4" spans="1:7" ht="36" customHeight="1" x14ac:dyDescent="0.2">
      <c r="A4" s="315"/>
      <c r="B4" s="909"/>
      <c r="C4" s="41" t="s">
        <v>613</v>
      </c>
      <c r="D4" s="12" t="s">
        <v>48</v>
      </c>
      <c r="E4" s="12">
        <v>85</v>
      </c>
      <c r="G4" s="203"/>
    </row>
    <row r="5" spans="1:7" ht="19.5" customHeight="1" x14ac:dyDescent="0.2">
      <c r="B5" s="909"/>
      <c r="C5" s="41" t="s">
        <v>563</v>
      </c>
      <c r="D5" s="12" t="s">
        <v>48</v>
      </c>
      <c r="E5" s="12">
        <v>60</v>
      </c>
    </row>
    <row r="6" spans="1:7" ht="27" customHeight="1" x14ac:dyDescent="0.2">
      <c r="B6" s="909"/>
      <c r="C6" s="41" t="s">
        <v>589</v>
      </c>
      <c r="D6" s="12" t="s">
        <v>48</v>
      </c>
      <c r="E6" s="12">
        <v>54</v>
      </c>
      <c r="G6" s="203"/>
    </row>
    <row r="7" spans="1:7" ht="27" customHeight="1" x14ac:dyDescent="0.2">
      <c r="B7" s="909"/>
      <c r="C7" s="41" t="s">
        <v>564</v>
      </c>
      <c r="D7" s="12" t="s">
        <v>48</v>
      </c>
      <c r="E7" s="12">
        <v>20</v>
      </c>
    </row>
    <row r="8" spans="1:7" ht="36.75" customHeight="1" x14ac:dyDescent="0.2">
      <c r="B8" s="909" t="s">
        <v>614</v>
      </c>
      <c r="C8" s="41" t="s">
        <v>613</v>
      </c>
      <c r="D8" s="12" t="s">
        <v>615</v>
      </c>
      <c r="E8" s="12">
        <v>2.25</v>
      </c>
    </row>
    <row r="9" spans="1:7" ht="23.25" customHeight="1" x14ac:dyDescent="0.2">
      <c r="B9" s="909"/>
      <c r="C9" s="41" t="s">
        <v>517</v>
      </c>
      <c r="D9" s="12" t="s">
        <v>615</v>
      </c>
      <c r="E9" s="12" t="s">
        <v>616</v>
      </c>
    </row>
    <row r="10" spans="1:7" ht="26.25" customHeight="1" x14ac:dyDescent="0.2">
      <c r="B10" s="909"/>
      <c r="C10" s="41" t="s">
        <v>589</v>
      </c>
      <c r="D10" s="12" t="s">
        <v>615</v>
      </c>
      <c r="E10" s="12">
        <v>1.1000000000000001</v>
      </c>
    </row>
    <row r="11" spans="1:7" ht="6.75" customHeight="1" x14ac:dyDescent="0.2">
      <c r="B11" s="495"/>
      <c r="C11" s="405"/>
      <c r="D11" s="496"/>
      <c r="E11" s="496"/>
    </row>
    <row r="12" spans="1:7" ht="25.5" customHeight="1" x14ac:dyDescent="0.2">
      <c r="B12" s="909" t="s">
        <v>617</v>
      </c>
      <c r="C12" s="505" t="s">
        <v>562</v>
      </c>
      <c r="D12" s="12" t="s">
        <v>48</v>
      </c>
      <c r="E12" s="12">
        <v>140</v>
      </c>
      <c r="G12" s="203"/>
    </row>
    <row r="13" spans="1:7" ht="25.5" customHeight="1" x14ac:dyDescent="0.2">
      <c r="B13" s="909"/>
      <c r="C13" s="505" t="s">
        <v>613</v>
      </c>
      <c r="D13" s="12" t="s">
        <v>48</v>
      </c>
      <c r="E13" s="12">
        <v>125</v>
      </c>
      <c r="G13" s="203"/>
    </row>
    <row r="14" spans="1:7" ht="35.25" customHeight="1" x14ac:dyDescent="0.2">
      <c r="B14" s="909"/>
      <c r="C14" s="505" t="s">
        <v>618</v>
      </c>
      <c r="D14" s="12" t="s">
        <v>48</v>
      </c>
      <c r="E14" s="12">
        <v>100</v>
      </c>
      <c r="G14" s="203"/>
    </row>
    <row r="15" spans="1:7" ht="39" customHeight="1" x14ac:dyDescent="0.2">
      <c r="B15" s="909"/>
      <c r="C15" s="505" t="s">
        <v>619</v>
      </c>
      <c r="D15" s="12" t="s">
        <v>48</v>
      </c>
      <c r="E15" s="12">
        <v>75</v>
      </c>
      <c r="G15" s="203"/>
    </row>
    <row r="16" spans="1:7" ht="6.75" customHeight="1" x14ac:dyDescent="0.2">
      <c r="B16" s="495"/>
      <c r="C16" s="405"/>
      <c r="D16" s="496"/>
      <c r="E16" s="496"/>
    </row>
    <row r="17" spans="2:7" ht="19.5" customHeight="1" x14ac:dyDescent="0.2">
      <c r="B17" s="910" t="s">
        <v>620</v>
      </c>
      <c r="C17" s="11" t="s">
        <v>621</v>
      </c>
      <c r="D17" s="12" t="s">
        <v>615</v>
      </c>
      <c r="E17" s="12">
        <v>2.6</v>
      </c>
      <c r="G17" s="203"/>
    </row>
    <row r="18" spans="2:7" ht="19.5" customHeight="1" x14ac:dyDescent="0.2">
      <c r="B18" s="910"/>
      <c r="C18" s="11" t="s">
        <v>588</v>
      </c>
      <c r="D18" s="12" t="s">
        <v>615</v>
      </c>
      <c r="E18" s="12">
        <v>2.2999999999999998</v>
      </c>
      <c r="G18" s="203"/>
    </row>
    <row r="19" spans="2:7" ht="19.5" customHeight="1" x14ac:dyDescent="0.2">
      <c r="B19" s="910"/>
      <c r="C19" s="11" t="s">
        <v>589</v>
      </c>
      <c r="D19" s="12" t="s">
        <v>615</v>
      </c>
      <c r="E19" s="12">
        <v>1.9</v>
      </c>
      <c r="G19" s="203"/>
    </row>
    <row r="20" spans="2:7" ht="6.75" customHeight="1" x14ac:dyDescent="0.2">
      <c r="B20" s="6"/>
      <c r="C20" s="6"/>
      <c r="D20" s="6"/>
      <c r="E20" s="6"/>
    </row>
    <row r="21" spans="2:7" ht="15.75" x14ac:dyDescent="0.2">
      <c r="B21" s="905" t="s">
        <v>622</v>
      </c>
      <c r="C21" s="905"/>
      <c r="D21" s="905"/>
      <c r="E21" s="906"/>
    </row>
    <row r="22" spans="2:7" ht="30" customHeight="1" x14ac:dyDescent="0.2">
      <c r="B22" s="484" t="s">
        <v>560</v>
      </c>
      <c r="C22" s="93" t="s">
        <v>41</v>
      </c>
      <c r="D22" s="483" t="s">
        <v>623</v>
      </c>
      <c r="E22" s="483" t="s">
        <v>624</v>
      </c>
    </row>
    <row r="23" spans="2:7" ht="16.5" x14ac:dyDescent="0.2">
      <c r="B23" s="314" t="s">
        <v>625</v>
      </c>
      <c r="C23" s="12" t="s">
        <v>626</v>
      </c>
      <c r="D23" s="12">
        <v>0.1</v>
      </c>
      <c r="E23" s="12">
        <v>4.0000000000000001E-3</v>
      </c>
    </row>
    <row r="24" spans="2:7" ht="16.5" x14ac:dyDescent="0.2">
      <c r="B24" s="314" t="s">
        <v>627</v>
      </c>
      <c r="C24" s="12" t="s">
        <v>626</v>
      </c>
      <c r="D24" s="12">
        <v>15</v>
      </c>
      <c r="E24" s="12">
        <v>3.74</v>
      </c>
    </row>
    <row r="25" spans="2:7" ht="16.5" x14ac:dyDescent="0.2">
      <c r="B25" s="314" t="s">
        <v>628</v>
      </c>
      <c r="C25" s="12" t="s">
        <v>626</v>
      </c>
      <c r="D25" s="12">
        <v>5</v>
      </c>
      <c r="E25" s="12">
        <v>0.4</v>
      </c>
    </row>
    <row r="26" spans="2:7" ht="16.5" x14ac:dyDescent="0.2">
      <c r="B26" s="314" t="s">
        <v>629</v>
      </c>
      <c r="C26" s="12" t="s">
        <v>26</v>
      </c>
      <c r="D26" s="12" t="s">
        <v>630</v>
      </c>
      <c r="E26" s="12">
        <v>9.6</v>
      </c>
    </row>
    <row r="27" spans="2:7" ht="21.75" customHeight="1" x14ac:dyDescent="0.2">
      <c r="B27" s="907" t="s">
        <v>631</v>
      </c>
      <c r="C27" s="907"/>
      <c r="D27" s="907"/>
      <c r="E27" s="908"/>
    </row>
  </sheetData>
  <mergeCells count="8">
    <mergeCell ref="B1:E1"/>
    <mergeCell ref="B21:E21"/>
    <mergeCell ref="B27:E27"/>
    <mergeCell ref="B2:C2"/>
    <mergeCell ref="B3:B7"/>
    <mergeCell ref="B8:B10"/>
    <mergeCell ref="B12:B15"/>
    <mergeCell ref="B17:B19"/>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D599C-0312-4F18-8668-3BF2F730ECF3}">
  <dimension ref="A1:F54"/>
  <sheetViews>
    <sheetView workbookViewId="0"/>
  </sheetViews>
  <sheetFormatPr defaultColWidth="9.28515625" defaultRowHeight="12.75" x14ac:dyDescent="0.2"/>
  <cols>
    <col min="1" max="1" width="2.42578125" style="6" customWidth="1"/>
    <col min="2" max="2" width="28.140625" style="6" customWidth="1"/>
    <col min="3" max="3" width="17.140625" style="6" customWidth="1"/>
    <col min="4" max="4" width="19.5703125" style="6" customWidth="1"/>
    <col min="5" max="5" width="18.7109375" style="6" customWidth="1"/>
    <col min="6" max="6" width="1.7109375" style="6" customWidth="1"/>
    <col min="7" max="16384" width="9.28515625" style="6"/>
  </cols>
  <sheetData>
    <row r="1" spans="1:6" ht="42" customHeight="1" x14ac:dyDescent="0.2">
      <c r="A1" s="48"/>
      <c r="B1" s="895" t="s">
        <v>632</v>
      </c>
      <c r="C1" s="895"/>
      <c r="D1" s="895"/>
      <c r="E1" s="895"/>
      <c r="F1" s="86"/>
    </row>
    <row r="2" spans="1:6" ht="21" customHeight="1" x14ac:dyDescent="0.2">
      <c r="A2" s="48"/>
      <c r="B2" s="914" t="s">
        <v>560</v>
      </c>
      <c r="C2" s="915"/>
      <c r="D2" s="40" t="s">
        <v>41</v>
      </c>
      <c r="E2" s="40" t="s">
        <v>42</v>
      </c>
    </row>
    <row r="3" spans="1:6" ht="17.25" customHeight="1" x14ac:dyDescent="0.2">
      <c r="A3" s="7"/>
      <c r="B3" s="916" t="s">
        <v>633</v>
      </c>
      <c r="C3" s="508" t="s">
        <v>634</v>
      </c>
      <c r="D3" s="486" t="s">
        <v>48</v>
      </c>
      <c r="E3" s="486">
        <v>33</v>
      </c>
    </row>
    <row r="4" spans="1:6" ht="17.25" customHeight="1" x14ac:dyDescent="0.2">
      <c r="A4" s="7"/>
      <c r="B4" s="916"/>
      <c r="C4" s="39" t="s">
        <v>563</v>
      </c>
      <c r="D4" s="486" t="s">
        <v>48</v>
      </c>
      <c r="E4" s="486" t="s">
        <v>635</v>
      </c>
    </row>
    <row r="5" spans="1:6" ht="17.25" customHeight="1" x14ac:dyDescent="0.2">
      <c r="A5" s="7"/>
      <c r="B5" s="916"/>
      <c r="C5" s="508" t="s">
        <v>636</v>
      </c>
      <c r="D5" s="486" t="s">
        <v>48</v>
      </c>
      <c r="E5" s="486">
        <v>5</v>
      </c>
    </row>
    <row r="6" spans="1:6" ht="39" customHeight="1" x14ac:dyDescent="0.2">
      <c r="A6" s="7"/>
      <c r="B6" s="916" t="s">
        <v>637</v>
      </c>
      <c r="C6" s="508" t="s">
        <v>638</v>
      </c>
      <c r="D6" s="486" t="s">
        <v>639</v>
      </c>
      <c r="E6" s="486">
        <v>230</v>
      </c>
    </row>
    <row r="7" spans="1:6" ht="17.25" customHeight="1" x14ac:dyDescent="0.2">
      <c r="A7" s="7"/>
      <c r="B7" s="916"/>
      <c r="C7" s="508" t="s">
        <v>588</v>
      </c>
      <c r="D7" s="486" t="s">
        <v>639</v>
      </c>
      <c r="E7" s="486" t="s">
        <v>640</v>
      </c>
    </row>
    <row r="8" spans="1:6" ht="17.25" customHeight="1" x14ac:dyDescent="0.2">
      <c r="A8" s="7"/>
      <c r="B8" s="916"/>
      <c r="C8" s="508" t="s">
        <v>636</v>
      </c>
      <c r="D8" s="486" t="s">
        <v>639</v>
      </c>
      <c r="E8" s="486">
        <v>180</v>
      </c>
    </row>
    <row r="9" spans="1:6" ht="54.75" customHeight="1" x14ac:dyDescent="0.2">
      <c r="A9" s="7"/>
      <c r="B9" s="507" t="s">
        <v>641</v>
      </c>
      <c r="C9" s="508" t="s">
        <v>588</v>
      </c>
      <c r="D9" s="486" t="s">
        <v>639</v>
      </c>
      <c r="E9" s="486">
        <v>120</v>
      </c>
    </row>
    <row r="10" spans="1:6" ht="60.75" customHeight="1" x14ac:dyDescent="0.2">
      <c r="A10" s="7"/>
      <c r="B10" s="917" t="s">
        <v>642</v>
      </c>
      <c r="C10" s="918"/>
      <c r="D10" s="41" t="s">
        <v>643</v>
      </c>
      <c r="E10" s="486">
        <v>70</v>
      </c>
    </row>
    <row r="11" spans="1:6" ht="27" customHeight="1" x14ac:dyDescent="0.2">
      <c r="A11" s="7"/>
      <c r="B11" s="437" t="s">
        <v>644</v>
      </c>
      <c r="C11" s="41" t="s">
        <v>634</v>
      </c>
      <c r="D11" s="41" t="s">
        <v>48</v>
      </c>
      <c r="E11" s="486">
        <v>43</v>
      </c>
    </row>
    <row r="12" spans="1:6" ht="27" customHeight="1" x14ac:dyDescent="0.2">
      <c r="A12" s="7"/>
      <c r="B12" s="911"/>
      <c r="C12" s="912"/>
      <c r="D12" s="912"/>
      <c r="E12" s="913"/>
    </row>
    <row r="13" spans="1:6" ht="17.25" customHeight="1" x14ac:dyDescent="0.2">
      <c r="A13" s="7"/>
      <c r="B13" s="76" t="s">
        <v>645</v>
      </c>
      <c r="C13" s="45"/>
      <c r="D13" s="895"/>
      <c r="E13" s="895"/>
    </row>
    <row r="14" spans="1:6" ht="17.25" customHeight="1" x14ac:dyDescent="0.2">
      <c r="A14" s="7"/>
      <c r="B14" s="53" t="s">
        <v>39</v>
      </c>
      <c r="C14" s="4" t="s">
        <v>646</v>
      </c>
      <c r="D14" s="40" t="s">
        <v>623</v>
      </c>
      <c r="E14" s="40" t="s">
        <v>647</v>
      </c>
    </row>
    <row r="15" spans="1:6" ht="16.5" customHeight="1" x14ac:dyDescent="0.2">
      <c r="A15" s="7"/>
      <c r="B15" s="485" t="s">
        <v>648</v>
      </c>
      <c r="C15" s="486" t="s">
        <v>649</v>
      </c>
      <c r="D15" s="487">
        <v>3.03</v>
      </c>
      <c r="E15" s="487">
        <v>2.42</v>
      </c>
    </row>
    <row r="16" spans="1:6" ht="16.5" customHeight="1" x14ac:dyDescent="0.2">
      <c r="A16" s="7"/>
      <c r="B16" s="485" t="s">
        <v>650</v>
      </c>
      <c r="C16" s="486" t="s">
        <v>649</v>
      </c>
      <c r="D16" s="487">
        <v>1.81</v>
      </c>
      <c r="E16" s="487">
        <v>1.55</v>
      </c>
    </row>
    <row r="17" spans="1:5" ht="16.5" customHeight="1" x14ac:dyDescent="0.2">
      <c r="A17" s="7"/>
      <c r="B17" s="485" t="s">
        <v>651</v>
      </c>
      <c r="C17" s="486" t="s">
        <v>649</v>
      </c>
      <c r="D17" s="487">
        <v>10.9</v>
      </c>
      <c r="E17" s="487">
        <v>9.6</v>
      </c>
    </row>
    <row r="18" spans="1:5" ht="16.5" customHeight="1" x14ac:dyDescent="0.2">
      <c r="A18" s="7"/>
      <c r="B18" s="485" t="s">
        <v>652</v>
      </c>
      <c r="C18" s="486" t="s">
        <v>653</v>
      </c>
      <c r="D18" s="487">
        <v>12.1</v>
      </c>
      <c r="E18" s="487">
        <v>10.8</v>
      </c>
    </row>
    <row r="19" spans="1:5" ht="16.5" customHeight="1" x14ac:dyDescent="0.2">
      <c r="A19" s="7"/>
      <c r="B19" s="485" t="s">
        <v>654</v>
      </c>
      <c r="C19" s="486" t="s">
        <v>649</v>
      </c>
      <c r="D19" s="487">
        <v>3.84</v>
      </c>
      <c r="E19" s="487">
        <v>3.36</v>
      </c>
    </row>
    <row r="20" spans="1:5" ht="16.5" customHeight="1" x14ac:dyDescent="0.2">
      <c r="A20" s="7"/>
      <c r="B20" s="485" t="s">
        <v>655</v>
      </c>
      <c r="C20" s="486" t="s">
        <v>649</v>
      </c>
      <c r="D20" s="487">
        <v>4.24</v>
      </c>
      <c r="E20" s="487">
        <v>3.36</v>
      </c>
    </row>
    <row r="21" spans="1:5" x14ac:dyDescent="0.2">
      <c r="A21" s="7"/>
      <c r="B21" s="485" t="s">
        <v>656</v>
      </c>
      <c r="C21" s="486" t="s">
        <v>653</v>
      </c>
      <c r="D21" s="487">
        <v>16</v>
      </c>
      <c r="E21" s="487">
        <v>6.4</v>
      </c>
    </row>
    <row r="22" spans="1:5" ht="16.5" customHeight="1" x14ac:dyDescent="0.2">
      <c r="A22" s="7"/>
      <c r="B22" s="485" t="s">
        <v>657</v>
      </c>
      <c r="C22" s="486" t="s">
        <v>653</v>
      </c>
      <c r="D22" s="509">
        <v>1114</v>
      </c>
      <c r="E22" s="509">
        <v>928</v>
      </c>
    </row>
    <row r="23" spans="1:5" ht="16.5" customHeight="1" x14ac:dyDescent="0.2">
      <c r="A23" s="7"/>
      <c r="B23" s="485" t="s">
        <v>658</v>
      </c>
      <c r="C23" s="486" t="s">
        <v>653</v>
      </c>
      <c r="D23" s="509">
        <v>878</v>
      </c>
      <c r="E23" s="509">
        <v>768</v>
      </c>
    </row>
    <row r="24" spans="1:5" ht="16.5" customHeight="1" x14ac:dyDescent="0.2">
      <c r="A24" s="7"/>
      <c r="B24" s="45" t="s">
        <v>659</v>
      </c>
      <c r="C24" s="486" t="s">
        <v>653</v>
      </c>
      <c r="D24" s="486">
        <v>34.299999999999997</v>
      </c>
      <c r="E24" s="487">
        <v>25.6</v>
      </c>
    </row>
    <row r="25" spans="1:5" ht="16.5" customHeight="1" x14ac:dyDescent="0.2">
      <c r="A25" s="7"/>
      <c r="B25" s="45" t="s">
        <v>660</v>
      </c>
      <c r="C25" s="486" t="s">
        <v>653</v>
      </c>
      <c r="D25" s="486">
        <v>7.9000000000000001E-2</v>
      </c>
      <c r="E25" s="510">
        <v>5.1999999999999998E-2</v>
      </c>
    </row>
    <row r="26" spans="1:5" ht="16.5" customHeight="1" x14ac:dyDescent="0.2">
      <c r="A26" s="7"/>
      <c r="B26" s="45" t="s">
        <v>661</v>
      </c>
      <c r="C26" s="486" t="s">
        <v>662</v>
      </c>
      <c r="D26" s="486">
        <v>4.72</v>
      </c>
      <c r="E26" s="487">
        <v>2.42</v>
      </c>
    </row>
    <row r="27" spans="1:5" ht="16.5" customHeight="1" x14ac:dyDescent="0.2">
      <c r="A27" s="7"/>
      <c r="B27" s="45" t="s">
        <v>663</v>
      </c>
      <c r="C27" s="486" t="s">
        <v>664</v>
      </c>
      <c r="D27" s="486">
        <v>1556</v>
      </c>
      <c r="E27" s="509">
        <v>1357</v>
      </c>
    </row>
    <row r="28" spans="1:5" ht="16.5" customHeight="1" x14ac:dyDescent="0.2">
      <c r="A28" s="7"/>
      <c r="B28" s="45" t="s">
        <v>665</v>
      </c>
      <c r="C28" s="486" t="s">
        <v>471</v>
      </c>
      <c r="D28" s="486">
        <v>8.8000000000000007</v>
      </c>
      <c r="E28" s="511">
        <v>8.6</v>
      </c>
    </row>
    <row r="29" spans="1:5" ht="16.5" customHeight="1" x14ac:dyDescent="0.2">
      <c r="A29" s="7"/>
      <c r="B29" s="45" t="s">
        <v>666</v>
      </c>
      <c r="C29" s="486" t="s">
        <v>662</v>
      </c>
      <c r="D29" s="486">
        <v>5.12</v>
      </c>
      <c r="E29" s="487">
        <v>3.89</v>
      </c>
    </row>
    <row r="30" spans="1:5" ht="16.5" customHeight="1" x14ac:dyDescent="0.2">
      <c r="A30" s="7"/>
      <c r="B30" s="45" t="s">
        <v>667</v>
      </c>
      <c r="C30" s="486" t="s">
        <v>626</v>
      </c>
      <c r="D30" s="512">
        <v>1.25</v>
      </c>
      <c r="E30" s="510">
        <v>0.48799999999999999</v>
      </c>
    </row>
    <row r="31" spans="1:5" ht="7.5" customHeight="1" x14ac:dyDescent="0.2">
      <c r="A31" s="7"/>
    </row>
    <row r="32" spans="1:5" x14ac:dyDescent="0.2">
      <c r="A32" s="7"/>
    </row>
    <row r="33" spans="1:1" x14ac:dyDescent="0.2">
      <c r="A33" s="7"/>
    </row>
    <row r="34" spans="1:1" x14ac:dyDescent="0.2">
      <c r="A34" s="7"/>
    </row>
    <row r="35" spans="1:1" x14ac:dyDescent="0.2">
      <c r="A35" s="7"/>
    </row>
    <row r="36" spans="1:1" x14ac:dyDescent="0.2">
      <c r="A36" s="7"/>
    </row>
    <row r="37" spans="1:1" x14ac:dyDescent="0.2">
      <c r="A37" s="7"/>
    </row>
    <row r="38" spans="1:1" x14ac:dyDescent="0.2">
      <c r="A38" s="7"/>
    </row>
    <row r="54" ht="15.75" customHeight="1" x14ac:dyDescent="0.2"/>
  </sheetData>
  <mergeCells count="7">
    <mergeCell ref="B12:E12"/>
    <mergeCell ref="D13:E13"/>
    <mergeCell ref="B1:E1"/>
    <mergeCell ref="B2:C2"/>
    <mergeCell ref="B3:B5"/>
    <mergeCell ref="B6:B8"/>
    <mergeCell ref="B10:C10"/>
  </mergeCells>
  <printOptions horizontalCentered="1"/>
  <pageMargins left="0.51181102362204722" right="0.51181102362204722" top="0.59055118110236227" bottom="0.59055118110236227" header="0.31496062992125984" footer="0.31496062992125984"/>
  <pageSetup paperSize="9" scale="84" fitToWidth="0" fitToHeight="0" orientation="portrait" r:id="rId1"/>
  <headerFooter>
    <oddFooter>&amp;C&amp;"Arial,Obyčejné"&amp;P/&amp;N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C2D92-71D1-4913-AA6B-C912CCD0B19B}">
  <dimension ref="A1:AA10"/>
  <sheetViews>
    <sheetView workbookViewId="0">
      <selection activeCell="B4" sqref="B4"/>
    </sheetView>
  </sheetViews>
  <sheetFormatPr defaultRowHeight="12.75" x14ac:dyDescent="0.2"/>
  <sheetData>
    <row r="1" spans="1:27" x14ac:dyDescent="0.2">
      <c r="A1" s="919" t="s">
        <v>741</v>
      </c>
      <c r="B1" s="920"/>
      <c r="C1" s="920"/>
      <c r="D1" s="920"/>
      <c r="E1" s="920"/>
      <c r="F1" s="920"/>
      <c r="G1" s="920"/>
      <c r="H1" s="920"/>
      <c r="I1" s="920"/>
      <c r="J1" s="920"/>
      <c r="K1" s="920"/>
      <c r="L1" s="920"/>
      <c r="M1" s="920"/>
      <c r="N1" s="920"/>
      <c r="O1" s="920"/>
      <c r="P1" s="920"/>
      <c r="Q1" s="920"/>
      <c r="R1" s="920"/>
      <c r="S1" s="920"/>
      <c r="T1" s="920"/>
      <c r="U1" s="920"/>
      <c r="V1" s="920"/>
      <c r="W1" s="920"/>
      <c r="X1" s="920"/>
      <c r="Y1" s="920"/>
      <c r="Z1" s="920"/>
      <c r="AA1" s="921"/>
    </row>
    <row r="2" spans="1:27" ht="15.75" thickBot="1" x14ac:dyDescent="0.25">
      <c r="A2" s="564"/>
      <c r="B2" s="565"/>
      <c r="C2" s="566"/>
      <c r="D2" s="567" t="s">
        <v>629</v>
      </c>
      <c r="E2" s="568" t="s">
        <v>482</v>
      </c>
      <c r="F2" s="569" t="s">
        <v>715</v>
      </c>
      <c r="G2" s="570" t="s">
        <v>716</v>
      </c>
      <c r="H2" s="567" t="s">
        <v>717</v>
      </c>
      <c r="I2" s="922" t="s">
        <v>718</v>
      </c>
      <c r="J2" s="923"/>
      <c r="K2" s="922" t="s">
        <v>719</v>
      </c>
      <c r="L2" s="924"/>
      <c r="M2" s="570" t="s">
        <v>720</v>
      </c>
      <c r="N2" s="570" t="s">
        <v>721</v>
      </c>
      <c r="O2" s="572" t="s">
        <v>722</v>
      </c>
      <c r="P2" s="573"/>
      <c r="Q2" s="574" t="s">
        <v>723</v>
      </c>
      <c r="R2" s="573"/>
      <c r="S2" s="575" t="s">
        <v>724</v>
      </c>
      <c r="T2" s="575" t="s">
        <v>725</v>
      </c>
      <c r="U2" s="575" t="s">
        <v>726</v>
      </c>
      <c r="V2" s="575" t="s">
        <v>727</v>
      </c>
      <c r="W2" s="575" t="s">
        <v>728</v>
      </c>
      <c r="X2" s="569" t="s">
        <v>165</v>
      </c>
      <c r="Y2" s="567" t="s">
        <v>657</v>
      </c>
      <c r="Z2" s="575" t="s">
        <v>658</v>
      </c>
      <c r="AA2" s="569" t="s">
        <v>729</v>
      </c>
    </row>
    <row r="3" spans="1:27" ht="15.75" thickBot="1" x14ac:dyDescent="0.25">
      <c r="A3" s="576"/>
      <c r="B3" s="577"/>
      <c r="C3" s="578"/>
      <c r="D3" s="573"/>
      <c r="E3" s="571" t="s">
        <v>730</v>
      </c>
      <c r="F3" s="574" t="s">
        <v>731</v>
      </c>
      <c r="G3" s="572" t="s">
        <v>731</v>
      </c>
      <c r="H3" s="579" t="s">
        <v>731</v>
      </c>
      <c r="I3" s="571" t="s">
        <v>732</v>
      </c>
      <c r="J3" s="571" t="s">
        <v>731</v>
      </c>
      <c r="K3" s="574" t="s">
        <v>732</v>
      </c>
      <c r="L3" s="579" t="s">
        <v>731</v>
      </c>
      <c r="M3" s="571" t="s">
        <v>731</v>
      </c>
      <c r="N3" s="571" t="s">
        <v>731</v>
      </c>
      <c r="O3" s="571" t="s">
        <v>732</v>
      </c>
      <c r="P3" s="574" t="s">
        <v>731</v>
      </c>
      <c r="Q3" s="579" t="s">
        <v>732</v>
      </c>
      <c r="R3" s="571" t="s">
        <v>731</v>
      </c>
      <c r="S3" s="571" t="s">
        <v>732</v>
      </c>
      <c r="T3" s="571" t="s">
        <v>732</v>
      </c>
      <c r="U3" s="571" t="s">
        <v>732</v>
      </c>
      <c r="V3" s="571" t="s">
        <v>732</v>
      </c>
      <c r="W3" s="571" t="s">
        <v>732</v>
      </c>
      <c r="X3" s="574" t="s">
        <v>733</v>
      </c>
      <c r="Y3" s="579" t="s">
        <v>732</v>
      </c>
      <c r="Z3" s="571" t="s">
        <v>732</v>
      </c>
      <c r="AA3" s="574" t="s">
        <v>732</v>
      </c>
    </row>
    <row r="4" spans="1:27" ht="13.5" thickBot="1" x14ac:dyDescent="0.25">
      <c r="A4" s="925" t="s">
        <v>734</v>
      </c>
      <c r="B4" s="574" t="s">
        <v>735</v>
      </c>
      <c r="C4" s="580"/>
      <c r="D4" s="581">
        <v>7.7</v>
      </c>
      <c r="E4" s="582">
        <v>309</v>
      </c>
      <c r="F4" s="582">
        <v>0.89</v>
      </c>
      <c r="G4" s="582"/>
      <c r="H4" s="582">
        <v>0.89</v>
      </c>
      <c r="I4" s="582">
        <v>23.5</v>
      </c>
      <c r="J4" s="582">
        <v>0.61</v>
      </c>
      <c r="K4" s="582">
        <v>7.1</v>
      </c>
      <c r="L4" s="582">
        <v>0.28999999999999998</v>
      </c>
      <c r="M4" s="582">
        <v>2.04</v>
      </c>
      <c r="N4" s="582">
        <v>2.96</v>
      </c>
      <c r="O4" s="582">
        <v>26.2</v>
      </c>
      <c r="P4" s="582">
        <v>0.75</v>
      </c>
      <c r="Q4" s="582">
        <v>64.5</v>
      </c>
      <c r="R4" s="582">
        <v>0.68</v>
      </c>
      <c r="S4" s="582">
        <v>6.15</v>
      </c>
      <c r="T4" s="582">
        <v>1</v>
      </c>
      <c r="U4" s="582">
        <v>11.44</v>
      </c>
      <c r="V4" s="582">
        <v>0.35</v>
      </c>
      <c r="W4" s="582">
        <v>17.3</v>
      </c>
      <c r="X4" s="582">
        <v>14.7</v>
      </c>
      <c r="Y4" s="582"/>
      <c r="Z4" s="582"/>
      <c r="AA4" s="582"/>
    </row>
    <row r="5" spans="1:27" ht="13.5" thickBot="1" x14ac:dyDescent="0.25">
      <c r="A5" s="926"/>
      <c r="B5" s="574" t="s">
        <v>736</v>
      </c>
      <c r="C5" s="580"/>
      <c r="D5" s="581">
        <v>7.7</v>
      </c>
      <c r="E5" s="582">
        <v>364</v>
      </c>
      <c r="F5" s="582">
        <v>1.1000000000000001</v>
      </c>
      <c r="G5" s="582"/>
      <c r="H5" s="582">
        <v>1.07</v>
      </c>
      <c r="I5" s="582">
        <v>27.3</v>
      </c>
      <c r="J5" s="582">
        <v>0.68</v>
      </c>
      <c r="K5" s="582">
        <v>9.5</v>
      </c>
      <c r="L5" s="582">
        <v>0.39</v>
      </c>
      <c r="M5" s="582">
        <v>2.34</v>
      </c>
      <c r="N5" s="582">
        <v>3.44</v>
      </c>
      <c r="O5" s="582">
        <v>24.3</v>
      </c>
      <c r="P5" s="582">
        <v>0.69</v>
      </c>
      <c r="Q5" s="582">
        <v>88.7</v>
      </c>
      <c r="R5" s="582">
        <v>0.92</v>
      </c>
      <c r="S5" s="582">
        <v>4.82</v>
      </c>
      <c r="T5" s="582">
        <v>1.2</v>
      </c>
      <c r="U5" s="582">
        <v>11.92</v>
      </c>
      <c r="V5" s="582">
        <v>0.29099999999999998</v>
      </c>
      <c r="W5" s="582">
        <v>13.2</v>
      </c>
      <c r="X5" s="582">
        <v>18.600000000000001</v>
      </c>
      <c r="Y5" s="582"/>
      <c r="Z5" s="582"/>
      <c r="AA5" s="582"/>
    </row>
    <row r="6" spans="1:27" ht="13.5" thickBot="1" x14ac:dyDescent="0.25">
      <c r="A6" s="926"/>
      <c r="B6" s="574" t="s">
        <v>737</v>
      </c>
      <c r="C6" s="580"/>
      <c r="D6" s="581">
        <v>7.5</v>
      </c>
      <c r="E6" s="582">
        <v>406</v>
      </c>
      <c r="F6" s="582">
        <v>1.42</v>
      </c>
      <c r="G6" s="582">
        <v>0</v>
      </c>
      <c r="H6" s="582">
        <v>1.18</v>
      </c>
      <c r="I6" s="582">
        <v>30.3</v>
      </c>
      <c r="J6" s="582">
        <v>0.76</v>
      </c>
      <c r="K6" s="582">
        <v>10.199999999999999</v>
      </c>
      <c r="L6" s="582">
        <v>0.42</v>
      </c>
      <c r="M6" s="582">
        <v>2.2200000000000002</v>
      </c>
      <c r="N6" s="582">
        <v>3.64</v>
      </c>
      <c r="O6" s="582">
        <v>26.9</v>
      </c>
      <c r="P6" s="582">
        <v>0.76</v>
      </c>
      <c r="Q6" s="582">
        <v>87.2</v>
      </c>
      <c r="R6" s="582">
        <v>0.91</v>
      </c>
      <c r="S6" s="582">
        <v>5.07</v>
      </c>
      <c r="T6" s="582">
        <v>4</v>
      </c>
      <c r="U6" s="582">
        <v>10.16</v>
      </c>
      <c r="V6" s="582">
        <v>0.53300000000000003</v>
      </c>
      <c r="W6" s="582">
        <v>21.5</v>
      </c>
      <c r="X6" s="582">
        <v>20.9</v>
      </c>
      <c r="Y6" s="582">
        <v>287</v>
      </c>
      <c r="Z6" s="582">
        <v>240</v>
      </c>
      <c r="AA6" s="582">
        <v>15</v>
      </c>
    </row>
    <row r="7" spans="1:27" ht="13.5" thickBot="1" x14ac:dyDescent="0.25">
      <c r="A7" s="926"/>
      <c r="B7" s="574" t="s">
        <v>738</v>
      </c>
      <c r="C7" s="583"/>
      <c r="D7" s="584">
        <v>7.6</v>
      </c>
      <c r="E7" s="585">
        <v>427</v>
      </c>
      <c r="F7" s="585">
        <v>1.41</v>
      </c>
      <c r="G7" s="585">
        <v>0</v>
      </c>
      <c r="H7" s="585">
        <v>1.22</v>
      </c>
      <c r="I7" s="585">
        <v>25</v>
      </c>
      <c r="J7" s="585">
        <v>0.62</v>
      </c>
      <c r="K7" s="585">
        <v>14.6</v>
      </c>
      <c r="L7" s="585">
        <v>0.6</v>
      </c>
      <c r="M7" s="585">
        <v>2.72</v>
      </c>
      <c r="N7" s="585">
        <v>4.12</v>
      </c>
      <c r="O7" s="585">
        <v>28.7</v>
      </c>
      <c r="P7" s="585">
        <v>0.81</v>
      </c>
      <c r="Q7" s="585">
        <v>94.5</v>
      </c>
      <c r="R7" s="585">
        <v>0.98</v>
      </c>
      <c r="S7" s="585">
        <v>4.74</v>
      </c>
      <c r="T7" s="585">
        <v>2.7</v>
      </c>
      <c r="U7" s="585">
        <v>9.6999999999999993</v>
      </c>
      <c r="V7" s="585">
        <v>0.19700000000000001</v>
      </c>
      <c r="W7" s="585">
        <v>8.6</v>
      </c>
      <c r="X7" s="585">
        <v>18.399999999999999</v>
      </c>
      <c r="Y7" s="585">
        <v>296</v>
      </c>
      <c r="Z7" s="585">
        <v>259</v>
      </c>
      <c r="AA7" s="585">
        <v>13.4</v>
      </c>
    </row>
    <row r="8" spans="1:27" ht="13.5" thickBot="1" x14ac:dyDescent="0.25">
      <c r="A8" s="927"/>
      <c r="B8" s="586" t="s">
        <v>739</v>
      </c>
      <c r="C8" s="587"/>
      <c r="D8" s="588">
        <v>7.6</v>
      </c>
      <c r="E8" s="589">
        <v>365</v>
      </c>
      <c r="F8" s="588">
        <v>1.1399999999999999</v>
      </c>
      <c r="G8" s="590">
        <v>0</v>
      </c>
      <c r="H8" s="590">
        <v>1.06</v>
      </c>
      <c r="I8" s="590">
        <v>26</v>
      </c>
      <c r="J8" s="590">
        <v>0.66</v>
      </c>
      <c r="K8" s="590">
        <v>9.8000000000000007</v>
      </c>
      <c r="L8" s="589">
        <v>0.4</v>
      </c>
      <c r="M8" s="588">
        <v>2.29</v>
      </c>
      <c r="N8" s="590">
        <v>3.45</v>
      </c>
      <c r="O8" s="589">
        <v>26.3</v>
      </c>
      <c r="P8" s="588">
        <v>0.75</v>
      </c>
      <c r="Q8" s="590">
        <v>81.3</v>
      </c>
      <c r="R8" s="589">
        <v>0.85</v>
      </c>
      <c r="S8" s="588">
        <v>5.3</v>
      </c>
      <c r="T8" s="590">
        <v>2.41</v>
      </c>
      <c r="U8" s="589">
        <v>11.01</v>
      </c>
      <c r="V8" s="588">
        <v>0.33400000000000002</v>
      </c>
      <c r="W8" s="590">
        <v>15.11</v>
      </c>
      <c r="X8" s="590">
        <v>17.600000000000001</v>
      </c>
      <c r="Y8" s="590">
        <v>294</v>
      </c>
      <c r="Z8" s="590">
        <v>254</v>
      </c>
      <c r="AA8" s="590">
        <v>13.8</v>
      </c>
    </row>
    <row r="9" spans="1:27" ht="13.5" thickBot="1" x14ac:dyDescent="0.25">
      <c r="A9" s="591" t="s">
        <v>623</v>
      </c>
      <c r="B9" s="573"/>
      <c r="C9" s="592"/>
      <c r="D9" s="593">
        <v>8.6</v>
      </c>
      <c r="E9" s="594">
        <v>523</v>
      </c>
      <c r="F9" s="595">
        <v>2.14</v>
      </c>
      <c r="G9" s="593">
        <v>0</v>
      </c>
      <c r="H9" s="593">
        <v>1.49</v>
      </c>
      <c r="I9" s="593">
        <v>37.299999999999997</v>
      </c>
      <c r="J9" s="593">
        <v>0.93</v>
      </c>
      <c r="K9" s="593">
        <v>23.1</v>
      </c>
      <c r="L9" s="594">
        <v>0.95</v>
      </c>
      <c r="M9" s="595">
        <v>2.9</v>
      </c>
      <c r="N9" s="593">
        <v>5.04</v>
      </c>
      <c r="O9" s="594">
        <v>39.6</v>
      </c>
      <c r="P9" s="595">
        <v>1.1200000000000001</v>
      </c>
      <c r="Q9" s="593">
        <v>102</v>
      </c>
      <c r="R9" s="594">
        <v>1.06</v>
      </c>
      <c r="S9" s="595">
        <v>7.04</v>
      </c>
      <c r="T9" s="593">
        <v>7</v>
      </c>
      <c r="U9" s="594">
        <v>14.4</v>
      </c>
      <c r="V9" s="595">
        <v>0.73</v>
      </c>
      <c r="W9" s="593">
        <v>36.409999999999997</v>
      </c>
      <c r="X9" s="593">
        <v>22.8</v>
      </c>
      <c r="Y9" s="593">
        <v>322</v>
      </c>
      <c r="Z9" s="593">
        <v>296</v>
      </c>
      <c r="AA9" s="593">
        <v>16.5</v>
      </c>
    </row>
    <row r="10" spans="1:27" ht="13.5" thickBot="1" x14ac:dyDescent="0.25">
      <c r="A10" s="591" t="s">
        <v>740</v>
      </c>
      <c r="B10" s="596"/>
      <c r="C10" s="597"/>
      <c r="D10" s="593">
        <v>7</v>
      </c>
      <c r="E10" s="594">
        <v>291</v>
      </c>
      <c r="F10" s="595">
        <v>0.81</v>
      </c>
      <c r="G10" s="593">
        <v>0</v>
      </c>
      <c r="H10" s="593">
        <v>0.82</v>
      </c>
      <c r="I10" s="593">
        <v>10.9</v>
      </c>
      <c r="J10" s="593">
        <v>0.27</v>
      </c>
      <c r="K10" s="593">
        <v>5.0999999999999996</v>
      </c>
      <c r="L10" s="594">
        <v>0.21</v>
      </c>
      <c r="M10" s="595">
        <v>1.02</v>
      </c>
      <c r="N10" s="593">
        <v>2.1800000000000002</v>
      </c>
      <c r="O10" s="594">
        <v>14.1</v>
      </c>
      <c r="P10" s="595">
        <v>0.4</v>
      </c>
      <c r="Q10" s="593">
        <v>51.1</v>
      </c>
      <c r="R10" s="594">
        <v>0.53</v>
      </c>
      <c r="S10" s="595">
        <v>4.4000000000000004</v>
      </c>
      <c r="T10" s="593">
        <v>0.4</v>
      </c>
      <c r="U10" s="594">
        <v>5.93</v>
      </c>
      <c r="V10" s="595">
        <v>0.16</v>
      </c>
      <c r="W10" s="593">
        <v>7.32</v>
      </c>
      <c r="X10" s="593">
        <v>12.3</v>
      </c>
      <c r="Y10" s="593">
        <v>242</v>
      </c>
      <c r="Z10" s="593">
        <v>202</v>
      </c>
      <c r="AA10" s="593">
        <v>11.7</v>
      </c>
    </row>
  </sheetData>
  <mergeCells count="4">
    <mergeCell ref="A1:AA1"/>
    <mergeCell ref="I2:J2"/>
    <mergeCell ref="K2:L2"/>
    <mergeCell ref="A4:A8"/>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A0D0C-40C2-407B-8D20-32B684624FFD}">
  <dimension ref="A1:E14"/>
  <sheetViews>
    <sheetView workbookViewId="0">
      <selection activeCell="E4" sqref="E4"/>
    </sheetView>
  </sheetViews>
  <sheetFormatPr defaultColWidth="9.28515625" defaultRowHeight="12.75" x14ac:dyDescent="0.2"/>
  <cols>
    <col min="1" max="1" width="1.42578125" style="8" customWidth="1"/>
    <col min="2" max="2" width="36.42578125" style="8" customWidth="1"/>
    <col min="3" max="3" width="11.28515625" style="8" bestFit="1" customWidth="1"/>
    <col min="4" max="5" width="10.7109375" style="8" customWidth="1"/>
    <col min="6" max="6" width="1.85546875" style="8" customWidth="1"/>
    <col min="7" max="16384" width="9.28515625" style="8"/>
  </cols>
  <sheetData>
    <row r="1" spans="1:5" ht="57.75" customHeight="1" x14ac:dyDescent="0.2">
      <c r="A1" s="48"/>
      <c r="B1" s="928" t="s">
        <v>668</v>
      </c>
      <c r="C1" s="929"/>
      <c r="D1" s="929"/>
      <c r="E1" s="929"/>
    </row>
    <row r="2" spans="1:5" ht="25.5" customHeight="1" x14ac:dyDescent="0.2">
      <c r="B2" s="53" t="s">
        <v>39</v>
      </c>
      <c r="C2" s="4" t="s">
        <v>646</v>
      </c>
      <c r="D2" s="40" t="s">
        <v>623</v>
      </c>
      <c r="E2" s="40" t="s">
        <v>647</v>
      </c>
    </row>
    <row r="3" spans="1:5" ht="15.75" x14ac:dyDescent="0.2">
      <c r="B3" s="47" t="s">
        <v>669</v>
      </c>
      <c r="C3" s="5" t="s">
        <v>670</v>
      </c>
      <c r="D3" s="52">
        <v>0.5</v>
      </c>
      <c r="E3" s="52">
        <v>0.05</v>
      </c>
    </row>
    <row r="4" spans="1:5" ht="15.75" x14ac:dyDescent="0.2">
      <c r="B4" s="47" t="s">
        <v>629</v>
      </c>
      <c r="C4" s="5"/>
      <c r="D4" s="77" t="s">
        <v>26</v>
      </c>
      <c r="E4" s="52">
        <v>7</v>
      </c>
    </row>
    <row r="5" spans="1:5" ht="16.5" x14ac:dyDescent="0.2">
      <c r="B5" s="47" t="s">
        <v>671</v>
      </c>
      <c r="C5" s="5" t="s">
        <v>672</v>
      </c>
      <c r="D5" s="52">
        <v>35</v>
      </c>
      <c r="E5" s="52">
        <v>5.3</v>
      </c>
    </row>
    <row r="6" spans="1:5" ht="15.75" x14ac:dyDescent="0.2">
      <c r="B6" s="47" t="s">
        <v>673</v>
      </c>
      <c r="C6" s="5" t="s">
        <v>672</v>
      </c>
      <c r="D6" s="52">
        <v>20</v>
      </c>
      <c r="E6" s="52">
        <v>8.6</v>
      </c>
    </row>
    <row r="7" spans="1:5" ht="15.75" x14ac:dyDescent="0.2">
      <c r="B7" s="47" t="s">
        <v>674</v>
      </c>
      <c r="C7" s="5" t="s">
        <v>675</v>
      </c>
      <c r="D7" s="52">
        <v>0.8</v>
      </c>
      <c r="E7" s="52">
        <v>0.25</v>
      </c>
    </row>
    <row r="8" spans="1:5" ht="7.5" customHeight="1" x14ac:dyDescent="0.2">
      <c r="B8" s="54"/>
      <c r="C8" s="50"/>
      <c r="D8" s="51"/>
      <c r="E8" s="51"/>
    </row>
    <row r="9" spans="1:5" ht="15.75" customHeight="1" x14ac:dyDescent="0.2">
      <c r="B9" s="54"/>
      <c r="C9" s="50"/>
      <c r="D9" s="51"/>
      <c r="E9" s="51"/>
    </row>
    <row r="10" spans="1:5" ht="15.75" customHeight="1" x14ac:dyDescent="0.2">
      <c r="B10" s="54"/>
      <c r="C10" s="50"/>
      <c r="D10" s="51"/>
      <c r="E10" s="51"/>
    </row>
    <row r="11" spans="1:5" ht="15.75" customHeight="1" x14ac:dyDescent="0.2">
      <c r="B11" s="54"/>
      <c r="C11" s="50"/>
      <c r="D11" s="51"/>
      <c r="E11" s="51"/>
    </row>
    <row r="12" spans="1:5" ht="15.75" customHeight="1" x14ac:dyDescent="0.2">
      <c r="B12" s="54"/>
      <c r="C12" s="50"/>
      <c r="D12" s="51"/>
      <c r="E12" s="51"/>
    </row>
    <row r="13" spans="1:5" ht="15.75" customHeight="1" x14ac:dyDescent="0.2">
      <c r="B13" s="54"/>
      <c r="C13" s="50"/>
      <c r="D13" s="51"/>
      <c r="E13" s="51"/>
    </row>
    <row r="14" spans="1:5" ht="15.75" customHeight="1" x14ac:dyDescent="0.2">
      <c r="B14" s="54"/>
      <c r="C14" s="50"/>
      <c r="D14" s="51"/>
      <c r="E14" s="51"/>
    </row>
  </sheetData>
  <mergeCells count="1">
    <mergeCell ref="B1:E1"/>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76ABC-A7A4-4B32-89CD-B370C6B92A96}">
  <dimension ref="A1:C7"/>
  <sheetViews>
    <sheetView workbookViewId="0">
      <selection sqref="A1:C1"/>
    </sheetView>
  </sheetViews>
  <sheetFormatPr defaultColWidth="9.28515625" defaultRowHeight="12.75" x14ac:dyDescent="0.2"/>
  <cols>
    <col min="1" max="1" width="32.7109375" customWidth="1"/>
    <col min="2" max="3" width="20.28515625" customWidth="1"/>
  </cols>
  <sheetData>
    <row r="1" spans="1:3" ht="48.75" customHeight="1" x14ac:dyDescent="0.2">
      <c r="A1" s="931" t="s">
        <v>676</v>
      </c>
      <c r="B1" s="932"/>
      <c r="C1" s="933"/>
    </row>
    <row r="2" spans="1:3" ht="22.5" customHeight="1" x14ac:dyDescent="0.2">
      <c r="A2" s="484" t="s">
        <v>677</v>
      </c>
      <c r="B2" s="44" t="s">
        <v>678</v>
      </c>
      <c r="C2" s="93" t="s">
        <v>679</v>
      </c>
    </row>
    <row r="3" spans="1:3" ht="82.5" customHeight="1" x14ac:dyDescent="0.2">
      <c r="A3" s="47" t="s">
        <v>745</v>
      </c>
      <c r="B3" s="5" t="s">
        <v>48</v>
      </c>
      <c r="C3" s="598">
        <v>-40</v>
      </c>
    </row>
    <row r="4" spans="1:3" ht="15" customHeight="1" x14ac:dyDescent="0.2">
      <c r="A4" s="47" t="s">
        <v>746</v>
      </c>
      <c r="B4" s="5" t="s">
        <v>680</v>
      </c>
      <c r="C4" s="598">
        <v>8.5</v>
      </c>
    </row>
    <row r="5" spans="1:3" ht="15" customHeight="1" x14ac:dyDescent="0.2">
      <c r="A5" s="47" t="s">
        <v>748</v>
      </c>
      <c r="B5" s="5" t="s">
        <v>680</v>
      </c>
      <c r="C5" s="598">
        <v>7.5</v>
      </c>
    </row>
    <row r="6" spans="1:3" ht="15.75" x14ac:dyDescent="0.2">
      <c r="A6" s="47" t="s">
        <v>747</v>
      </c>
      <c r="B6" s="5" t="s">
        <v>680</v>
      </c>
      <c r="C6" s="598">
        <v>6</v>
      </c>
    </row>
    <row r="7" spans="1:3" ht="27" customHeight="1" x14ac:dyDescent="0.2">
      <c r="A7" s="930" t="s">
        <v>681</v>
      </c>
      <c r="B7" s="930"/>
      <c r="C7" s="930"/>
    </row>
  </sheetData>
  <mergeCells count="2">
    <mergeCell ref="A7:C7"/>
    <mergeCell ref="A1:C1"/>
  </mergeCells>
  <printOptions horizontalCentered="1"/>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EE646-C8A3-4A5A-8E60-645DBDD35FB7}">
  <dimension ref="A1:B2"/>
  <sheetViews>
    <sheetView workbookViewId="0">
      <selection activeCell="A2" sqref="A2"/>
    </sheetView>
  </sheetViews>
  <sheetFormatPr defaultColWidth="9.28515625" defaultRowHeight="12.75" x14ac:dyDescent="0.2"/>
  <cols>
    <col min="1" max="1" width="81.42578125" customWidth="1"/>
    <col min="2" max="2" width="14.28515625" style="8" customWidth="1"/>
    <col min="3" max="16384" width="9.28515625" style="8"/>
  </cols>
  <sheetData>
    <row r="1" spans="1:2" ht="48.75" customHeight="1" x14ac:dyDescent="0.2">
      <c r="A1" s="78" t="s">
        <v>682</v>
      </c>
      <c r="B1" s="81"/>
    </row>
    <row r="2" spans="1:2" ht="84.75" customHeight="1" x14ac:dyDescent="0.2">
      <c r="A2" s="79" t="s">
        <v>683</v>
      </c>
      <c r="B2" s="80"/>
    </row>
  </sheetData>
  <printOptions horizontalCentered="1"/>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12AB-75A7-48D8-BD81-3D757545D2BB}">
  <dimension ref="A1:O26"/>
  <sheetViews>
    <sheetView workbookViewId="0">
      <selection activeCell="A26" sqref="A26:O26"/>
    </sheetView>
  </sheetViews>
  <sheetFormatPr defaultRowHeight="12.75" x14ac:dyDescent="0.2"/>
  <cols>
    <col min="1" max="1" width="18.140625" customWidth="1"/>
    <col min="2" max="2" width="17.140625" customWidth="1"/>
  </cols>
  <sheetData>
    <row r="1" spans="1:15" ht="16.5" customHeight="1" x14ac:dyDescent="0.2">
      <c r="A1" s="936" t="s">
        <v>684</v>
      </c>
      <c r="B1" s="937"/>
      <c r="C1" s="937"/>
      <c r="D1" s="937"/>
      <c r="E1" s="937"/>
      <c r="F1" s="937"/>
      <c r="G1" s="937"/>
      <c r="H1" s="937"/>
      <c r="I1" s="937"/>
      <c r="J1" s="937"/>
      <c r="K1" s="937"/>
      <c r="L1" s="937"/>
      <c r="M1" s="937"/>
      <c r="N1" s="937"/>
      <c r="O1" s="938"/>
    </row>
    <row r="2" spans="1:15" x14ac:dyDescent="0.2">
      <c r="A2" s="939"/>
      <c r="B2" s="939"/>
      <c r="C2" s="940"/>
      <c r="D2" s="227" t="str">
        <f>'Provozní stavy'!F3</f>
        <v>LP1</v>
      </c>
      <c r="E2" s="227" t="str">
        <f>'Provozní stavy'!G3</f>
        <v>LP2</v>
      </c>
      <c r="F2" s="227" t="str">
        <f>'Provozní stavy'!H3</f>
        <v>LP3</v>
      </c>
      <c r="G2" s="227" t="str">
        <f>'Provozní stavy'!I3</f>
        <v>LP5</v>
      </c>
      <c r="H2" s="227" t="str">
        <f>'Provozní stavy'!J3</f>
        <v>LP6</v>
      </c>
      <c r="I2" s="227" t="str">
        <f>'Provozní stavy'!K3</f>
        <v>LP7</v>
      </c>
      <c r="J2" s="227" t="str">
        <f>'Provozní stavy'!L3</f>
        <v>LP8</v>
      </c>
      <c r="K2" s="227" t="str">
        <f>'Provozní stavy'!M3</f>
        <v>LP9</v>
      </c>
      <c r="L2" s="227" t="str">
        <f>'Provozní stavy'!N3</f>
        <v>LP10</v>
      </c>
      <c r="M2" s="227" t="str">
        <f>'Provozní stavy'!O3</f>
        <v>LP11</v>
      </c>
      <c r="N2" s="227" t="str">
        <f>'Provozní stavy'!P3</f>
        <v>LP12</v>
      </c>
      <c r="O2" s="227" t="str">
        <f>'Provozní stavy'!Q3</f>
        <v>LP13</v>
      </c>
    </row>
    <row r="3" spans="1:15" x14ac:dyDescent="0.2">
      <c r="A3" s="941"/>
      <c r="B3" s="941"/>
      <c r="C3" s="942"/>
      <c r="D3" s="227">
        <f>'Provozní stavy'!F4</f>
        <v>1</v>
      </c>
      <c r="E3" s="227">
        <f>'Provozní stavy'!G4</f>
        <v>2</v>
      </c>
      <c r="F3" s="227">
        <f>'Provozní stavy'!H4</f>
        <v>3</v>
      </c>
      <c r="G3" s="227">
        <f>'Provozní stavy'!I4</f>
        <v>5</v>
      </c>
      <c r="H3" s="227">
        <f>'Provozní stavy'!J4</f>
        <v>6</v>
      </c>
      <c r="I3" s="227">
        <f>'Provozní stavy'!K4</f>
        <v>7</v>
      </c>
      <c r="J3" s="227">
        <f>'Provozní stavy'!L4</f>
        <v>8</v>
      </c>
      <c r="K3" s="227">
        <f>'Provozní stavy'!M4</f>
        <v>9</v>
      </c>
      <c r="L3" s="227">
        <f>'Provozní stavy'!N4</f>
        <v>10</v>
      </c>
      <c r="M3" s="227">
        <f>'Provozní stavy'!O4</f>
        <v>11</v>
      </c>
      <c r="N3" s="227">
        <f>'Provozní stavy'!P4</f>
        <v>12</v>
      </c>
      <c r="O3" s="227">
        <f>'Provozní stavy'!Q4</f>
        <v>13</v>
      </c>
    </row>
    <row r="4" spans="1:15" ht="40.5" customHeight="1" x14ac:dyDescent="0.2">
      <c r="A4" s="943"/>
      <c r="B4" s="943"/>
      <c r="C4" s="944"/>
      <c r="D4" s="227" t="str">
        <f>'Provozní stavy'!F5</f>
        <v>GT max,
 zima,
Qdw max</v>
      </c>
      <c r="E4" s="227" t="str">
        <f>'Provozní stavy'!G5</f>
        <v>FA, 
přechodné,
25 MWt</v>
      </c>
      <c r="F4" s="227" t="str">
        <f>'Provozní stavy'!H5</f>
        <v>GT max, 
léto,
15 MWt</v>
      </c>
      <c r="G4" s="227" t="str">
        <f>'Provozní stavy'!I5</f>
        <v>min GT
přechodné, 
Qdw max</v>
      </c>
      <c r="H4" s="227" t="str">
        <f>'Provozní stavy'!J5</f>
        <v>GT + SF max,
přechodné,
Qdw max</v>
      </c>
      <c r="I4" s="227" t="str">
        <f>'Provozní stavy'!K5</f>
        <v xml:space="preserve">FA max,
přechodné, 
Qdw max </v>
      </c>
      <c r="J4" s="227" t="str">
        <f>'Provozní stavy'!L5</f>
        <v>max GT,
-25°C,
Qdw max</v>
      </c>
      <c r="K4" s="227" t="str">
        <f>'Provozní stavy'!M5</f>
        <v>FA do ŠO,
přechodné,
25 MWt</v>
      </c>
      <c r="L4" s="227" t="str">
        <f>'Provozní stavy'!N5</f>
        <v>FA max do ŠO, 
zima</v>
      </c>
      <c r="M4" s="227" t="str">
        <f>'Provozní stavy'!O5</f>
        <v>FA min,
léto, 
Qdw 0</v>
      </c>
      <c r="N4" s="227" t="str">
        <f>'Provozní stavy'!P5</f>
        <v xml:space="preserve">GT + SF min,
přechodné, </v>
      </c>
      <c r="O4" s="227" t="str">
        <f>'Provozní stavy'!Q5</f>
        <v>GT do bypassu</v>
      </c>
    </row>
    <row r="5" spans="1:15" x14ac:dyDescent="0.2">
      <c r="A5" s="687" t="s">
        <v>46</v>
      </c>
      <c r="B5" s="230" t="s">
        <v>685</v>
      </c>
      <c r="C5" s="228" t="s">
        <v>48</v>
      </c>
      <c r="D5" s="233">
        <f>'Provozní stavy'!F8</f>
        <v>8</v>
      </c>
      <c r="E5" s="233">
        <f>'Provozní stavy'!G8</f>
        <v>15</v>
      </c>
      <c r="F5" s="233">
        <f>'Provozní stavy'!H8</f>
        <v>20</v>
      </c>
      <c r="G5" s="233">
        <f>'Provozní stavy'!I8</f>
        <v>15</v>
      </c>
      <c r="H5" s="233">
        <f>'Provozní stavy'!J8</f>
        <v>8</v>
      </c>
      <c r="I5" s="233">
        <f>'Provozní stavy'!K8</f>
        <v>15</v>
      </c>
      <c r="J5" s="233">
        <f>'Provozní stavy'!L8</f>
        <v>-25</v>
      </c>
      <c r="K5" s="233">
        <f>'Provozní stavy'!M8</f>
        <v>20</v>
      </c>
      <c r="L5" s="233">
        <f>'Provozní stavy'!N8</f>
        <v>8</v>
      </c>
      <c r="M5" s="233">
        <f>'Provozní stavy'!O8</f>
        <v>25</v>
      </c>
      <c r="N5" s="233">
        <f>'Provozní stavy'!P8</f>
        <v>8</v>
      </c>
      <c r="O5" s="233">
        <f>'Provozní stavy'!Q8</f>
        <v>15</v>
      </c>
    </row>
    <row r="6" spans="1:15" x14ac:dyDescent="0.2">
      <c r="A6" s="934"/>
      <c r="B6" s="230" t="s">
        <v>686</v>
      </c>
      <c r="C6" s="228" t="s">
        <v>50</v>
      </c>
      <c r="D6" s="233">
        <f>'Provozní stavy'!F9</f>
        <v>98.5</v>
      </c>
      <c r="E6" s="233">
        <f>'Provozní stavy'!G9</f>
        <v>98.5</v>
      </c>
      <c r="F6" s="233">
        <f>'Provozní stavy'!H9</f>
        <v>98.5</v>
      </c>
      <c r="G6" s="233">
        <f>'Provozní stavy'!I9</f>
        <v>98.5</v>
      </c>
      <c r="H6" s="233">
        <f>'Provozní stavy'!J9</f>
        <v>98.5</v>
      </c>
      <c r="I6" s="233">
        <f>'Provozní stavy'!K9</f>
        <v>98.5</v>
      </c>
      <c r="J6" s="233">
        <f>'Provozní stavy'!L9</f>
        <v>98.5</v>
      </c>
      <c r="K6" s="233">
        <f>'Provozní stavy'!M9</f>
        <v>98.5</v>
      </c>
      <c r="L6" s="233">
        <f>'Provozní stavy'!N9</f>
        <v>98.5</v>
      </c>
      <c r="M6" s="233">
        <f>'Provozní stavy'!O9</f>
        <v>98.5</v>
      </c>
      <c r="N6" s="233">
        <f>'Provozní stavy'!P9</f>
        <v>98.5</v>
      </c>
      <c r="O6" s="233">
        <f>'Provozní stavy'!Q9</f>
        <v>98.5</v>
      </c>
    </row>
    <row r="7" spans="1:15" x14ac:dyDescent="0.2">
      <c r="A7" s="935"/>
      <c r="B7" s="230" t="s">
        <v>687</v>
      </c>
      <c r="C7" s="228" t="s">
        <v>52</v>
      </c>
      <c r="D7" s="527">
        <f>'Provozní stavy'!F10</f>
        <v>0.6</v>
      </c>
      <c r="E7" s="527">
        <f>'Provozní stavy'!G10</f>
        <v>0.6</v>
      </c>
      <c r="F7" s="527">
        <f>'Provozní stavy'!H10</f>
        <v>0.6</v>
      </c>
      <c r="G7" s="527">
        <f>'Provozní stavy'!I10</f>
        <v>0.6</v>
      </c>
      <c r="H7" s="527">
        <f>'Provozní stavy'!J10</f>
        <v>0.6</v>
      </c>
      <c r="I7" s="527">
        <f>'Provozní stavy'!K10</f>
        <v>0.6</v>
      </c>
      <c r="J7" s="527">
        <f>'Provozní stavy'!L10</f>
        <v>0.6</v>
      </c>
      <c r="K7" s="527">
        <f>'Provozní stavy'!M10</f>
        <v>0.6</v>
      </c>
      <c r="L7" s="527">
        <f>'Provozní stavy'!N10</f>
        <v>0.6</v>
      </c>
      <c r="M7" s="527">
        <f>'Provozní stavy'!O10</f>
        <v>0.6</v>
      </c>
      <c r="N7" s="527">
        <f>'Provozní stavy'!P10</f>
        <v>0.6</v>
      </c>
      <c r="O7" s="527">
        <f>'Provozní stavy'!Q10</f>
        <v>0.6</v>
      </c>
    </row>
    <row r="8" spans="1:15" ht="4.5" customHeight="1" x14ac:dyDescent="0.2">
      <c r="D8" s="173"/>
      <c r="E8" s="173"/>
      <c r="F8" s="173"/>
      <c r="G8" s="173"/>
      <c r="H8" s="173"/>
      <c r="I8" s="173"/>
      <c r="J8" s="173"/>
      <c r="K8" s="173"/>
      <c r="L8" s="173"/>
      <c r="M8" s="173"/>
      <c r="N8" s="173"/>
      <c r="O8" s="173"/>
    </row>
    <row r="9" spans="1:15" x14ac:dyDescent="0.2">
      <c r="A9" s="687" t="s">
        <v>688</v>
      </c>
      <c r="B9" s="230" t="s">
        <v>689</v>
      </c>
      <c r="C9" s="230" t="s">
        <v>690</v>
      </c>
      <c r="D9" s="426">
        <v>0</v>
      </c>
      <c r="E9" s="378" t="s">
        <v>26</v>
      </c>
      <c r="F9" s="426">
        <v>0</v>
      </c>
      <c r="G9" s="426">
        <v>0</v>
      </c>
      <c r="H9" s="426">
        <v>0</v>
      </c>
      <c r="I9" s="378" t="s">
        <v>26</v>
      </c>
      <c r="J9" s="426">
        <v>0</v>
      </c>
      <c r="K9" s="378" t="s">
        <v>26</v>
      </c>
      <c r="L9" s="378" t="s">
        <v>26</v>
      </c>
      <c r="M9" s="378" t="s">
        <v>26</v>
      </c>
      <c r="N9" s="426">
        <v>0</v>
      </c>
      <c r="O9" s="426">
        <v>0</v>
      </c>
    </row>
    <row r="10" spans="1:15" x14ac:dyDescent="0.2">
      <c r="A10" s="934"/>
      <c r="B10" s="230" t="s">
        <v>691</v>
      </c>
      <c r="C10" s="230" t="s">
        <v>690</v>
      </c>
      <c r="D10" s="426">
        <v>4.91</v>
      </c>
      <c r="E10" s="378" t="s">
        <v>26</v>
      </c>
      <c r="F10" s="426">
        <v>5.55</v>
      </c>
      <c r="G10" s="426">
        <v>5.1100000000000003</v>
      </c>
      <c r="H10" s="426">
        <v>4.91</v>
      </c>
      <c r="I10" s="378" t="s">
        <v>26</v>
      </c>
      <c r="J10" s="426">
        <v>4.68</v>
      </c>
      <c r="K10" s="378" t="s">
        <v>26</v>
      </c>
      <c r="L10" s="378" t="s">
        <v>26</v>
      </c>
      <c r="M10" s="378" t="s">
        <v>26</v>
      </c>
      <c r="N10" s="426">
        <v>4.7300000000000004</v>
      </c>
      <c r="O10" s="426">
        <v>5.3</v>
      </c>
    </row>
    <row r="11" spans="1:15" x14ac:dyDescent="0.2">
      <c r="A11" s="934"/>
      <c r="B11" s="230" t="s">
        <v>692</v>
      </c>
      <c r="C11" s="230" t="s">
        <v>690</v>
      </c>
      <c r="D11" s="426">
        <v>5.84</v>
      </c>
      <c r="E11" s="378" t="s">
        <v>26</v>
      </c>
      <c r="F11" s="426">
        <v>5.83</v>
      </c>
      <c r="G11" s="426">
        <v>5.6</v>
      </c>
      <c r="H11" s="426">
        <v>5.84</v>
      </c>
      <c r="I11" s="378" t="s">
        <v>26</v>
      </c>
      <c r="J11" s="426">
        <v>6.03</v>
      </c>
      <c r="K11" s="378" t="s">
        <v>26</v>
      </c>
      <c r="L11" s="378" t="s">
        <v>26</v>
      </c>
      <c r="M11" s="378" t="s">
        <v>26</v>
      </c>
      <c r="N11" s="426">
        <v>5.61</v>
      </c>
      <c r="O11" s="426">
        <v>5.84</v>
      </c>
    </row>
    <row r="12" spans="1:15" x14ac:dyDescent="0.2">
      <c r="A12" s="934"/>
      <c r="B12" s="230" t="s">
        <v>693</v>
      </c>
      <c r="C12" s="230" t="s">
        <v>690</v>
      </c>
      <c r="D12" s="426">
        <v>73.63</v>
      </c>
      <c r="E12" s="378" t="s">
        <v>26</v>
      </c>
      <c r="F12" s="426">
        <v>73.14</v>
      </c>
      <c r="G12" s="426">
        <v>73.400000000000006</v>
      </c>
      <c r="H12" s="426">
        <v>73.63</v>
      </c>
      <c r="I12" s="378" t="s">
        <v>26</v>
      </c>
      <c r="J12" s="426">
        <v>73.86</v>
      </c>
      <c r="K12" s="378" t="s">
        <v>26</v>
      </c>
      <c r="L12" s="378" t="s">
        <v>26</v>
      </c>
      <c r="M12" s="378" t="s">
        <v>26</v>
      </c>
      <c r="N12" s="426">
        <v>73.69</v>
      </c>
      <c r="O12" s="426">
        <v>73.33</v>
      </c>
    </row>
    <row r="13" spans="1:15" x14ac:dyDescent="0.2">
      <c r="A13" s="934"/>
      <c r="B13" s="230" t="s">
        <v>694</v>
      </c>
      <c r="C13" s="230" t="s">
        <v>690</v>
      </c>
      <c r="D13" s="426">
        <v>14.37</v>
      </c>
      <c r="E13" s="378" t="s">
        <v>26</v>
      </c>
      <c r="F13" s="426">
        <v>14.24</v>
      </c>
      <c r="G13" s="426">
        <v>14.65</v>
      </c>
      <c r="H13" s="426">
        <v>14.37</v>
      </c>
      <c r="I13" s="378" t="s">
        <v>26</v>
      </c>
      <c r="J13" s="426">
        <v>14.18</v>
      </c>
      <c r="K13" s="378" t="s">
        <v>26</v>
      </c>
      <c r="L13" s="378" t="s">
        <v>26</v>
      </c>
      <c r="M13" s="378" t="s">
        <v>26</v>
      </c>
      <c r="N13" s="426">
        <v>14.71</v>
      </c>
      <c r="O13" s="426">
        <v>14.28</v>
      </c>
    </row>
    <row r="14" spans="1:15" x14ac:dyDescent="0.2">
      <c r="A14" s="934"/>
      <c r="B14" s="427" t="s">
        <v>695</v>
      </c>
      <c r="C14" s="427" t="s">
        <v>690</v>
      </c>
      <c r="D14" s="428">
        <v>1.25</v>
      </c>
      <c r="E14" s="429" t="s">
        <v>26</v>
      </c>
      <c r="F14" s="428">
        <v>1.24</v>
      </c>
      <c r="G14" s="428">
        <v>1.25</v>
      </c>
      <c r="H14" s="428">
        <v>1.25</v>
      </c>
      <c r="I14" s="429" t="s">
        <v>26</v>
      </c>
      <c r="J14" s="428">
        <v>1.25</v>
      </c>
      <c r="K14" s="429" t="s">
        <v>26</v>
      </c>
      <c r="L14" s="429" t="s">
        <v>26</v>
      </c>
      <c r="M14" s="429" t="s">
        <v>26</v>
      </c>
      <c r="N14" s="428">
        <v>1.25</v>
      </c>
      <c r="O14" s="428">
        <v>1.24</v>
      </c>
    </row>
    <row r="15" spans="1:15" ht="5.25" customHeight="1" x14ac:dyDescent="0.2">
      <c r="A15" s="726"/>
      <c r="B15" s="432"/>
      <c r="C15" s="433"/>
      <c r="D15" s="434"/>
      <c r="E15" s="434"/>
      <c r="F15" s="434"/>
      <c r="G15" s="434"/>
      <c r="H15" s="434"/>
      <c r="I15" s="434"/>
      <c r="J15" s="434"/>
      <c r="K15" s="434"/>
      <c r="L15" s="434"/>
      <c r="M15" s="434"/>
      <c r="N15" s="434"/>
      <c r="O15" s="435"/>
    </row>
    <row r="16" spans="1:15" x14ac:dyDescent="0.2">
      <c r="A16" s="934"/>
      <c r="B16" s="240" t="s">
        <v>689</v>
      </c>
      <c r="C16" s="240" t="s">
        <v>696</v>
      </c>
      <c r="D16" s="430">
        <v>0</v>
      </c>
      <c r="E16" s="431" t="s">
        <v>26</v>
      </c>
      <c r="F16" s="430">
        <v>0</v>
      </c>
      <c r="G16" s="430">
        <v>0</v>
      </c>
      <c r="H16" s="430">
        <v>0</v>
      </c>
      <c r="I16" s="431" t="s">
        <v>26</v>
      </c>
      <c r="J16" s="430">
        <v>0</v>
      </c>
      <c r="K16" s="431" t="s">
        <v>26</v>
      </c>
      <c r="L16" s="431" t="s">
        <v>26</v>
      </c>
      <c r="M16" s="431" t="s">
        <v>26</v>
      </c>
      <c r="N16" s="430">
        <v>0</v>
      </c>
      <c r="O16" s="430">
        <v>0</v>
      </c>
    </row>
    <row r="17" spans="1:15" x14ac:dyDescent="0.2">
      <c r="A17" s="934"/>
      <c r="B17" s="230" t="s">
        <v>691</v>
      </c>
      <c r="C17" s="230" t="s">
        <v>696</v>
      </c>
      <c r="D17" s="426">
        <v>7.75</v>
      </c>
      <c r="E17" s="378" t="s">
        <v>26</v>
      </c>
      <c r="F17" s="426">
        <v>8.74</v>
      </c>
      <c r="G17" s="426">
        <v>8.0500000000000007</v>
      </c>
      <c r="H17" s="426">
        <v>7.75</v>
      </c>
      <c r="I17" s="378" t="s">
        <v>26</v>
      </c>
      <c r="J17" s="426">
        <v>7.41</v>
      </c>
      <c r="K17" s="378" t="s">
        <v>26</v>
      </c>
      <c r="L17" s="378" t="s">
        <v>26</v>
      </c>
      <c r="M17" s="378" t="s">
        <v>26</v>
      </c>
      <c r="N17" s="426">
        <v>7.48</v>
      </c>
      <c r="O17" s="426">
        <v>8.36</v>
      </c>
    </row>
    <row r="18" spans="1:15" x14ac:dyDescent="0.2">
      <c r="A18" s="934"/>
      <c r="B18" s="230" t="s">
        <v>692</v>
      </c>
      <c r="C18" s="230" t="s">
        <v>696</v>
      </c>
      <c r="D18" s="426">
        <v>3.78</v>
      </c>
      <c r="E18" s="378" t="s">
        <v>26</v>
      </c>
      <c r="F18" s="426">
        <v>3.75</v>
      </c>
      <c r="G18" s="426">
        <v>3.61</v>
      </c>
      <c r="H18" s="426">
        <v>3.78</v>
      </c>
      <c r="I18" s="378" t="s">
        <v>26</v>
      </c>
      <c r="J18" s="426">
        <v>3.9</v>
      </c>
      <c r="K18" s="378" t="s">
        <v>26</v>
      </c>
      <c r="L18" s="378" t="s">
        <v>26</v>
      </c>
      <c r="M18" s="378" t="s">
        <v>26</v>
      </c>
      <c r="N18" s="426">
        <v>3.63</v>
      </c>
      <c r="O18" s="426">
        <v>3.77</v>
      </c>
    </row>
    <row r="19" spans="1:15" x14ac:dyDescent="0.2">
      <c r="A19" s="934"/>
      <c r="B19" s="230" t="s">
        <v>693</v>
      </c>
      <c r="C19" s="230" t="s">
        <v>696</v>
      </c>
      <c r="D19" s="426">
        <v>74.8</v>
      </c>
      <c r="E19" s="378" t="s">
        <v>26</v>
      </c>
      <c r="F19" s="426">
        <v>74.010000000000005</v>
      </c>
      <c r="G19" s="426">
        <v>74.44</v>
      </c>
      <c r="H19" s="426">
        <v>74.8</v>
      </c>
      <c r="I19" s="378" t="s">
        <v>26</v>
      </c>
      <c r="J19" s="426">
        <v>75.16</v>
      </c>
      <c r="K19" s="378" t="s">
        <v>26</v>
      </c>
      <c r="L19" s="378" t="s">
        <v>26</v>
      </c>
      <c r="M19" s="378" t="s">
        <v>26</v>
      </c>
      <c r="N19" s="426">
        <v>74.91</v>
      </c>
      <c r="O19" s="426">
        <v>74.319999999999993</v>
      </c>
    </row>
    <row r="20" spans="1:15" x14ac:dyDescent="0.2">
      <c r="A20" s="934"/>
      <c r="B20" s="230" t="s">
        <v>694</v>
      </c>
      <c r="C20" s="230" t="s">
        <v>696</v>
      </c>
      <c r="D20" s="426">
        <v>12.78</v>
      </c>
      <c r="E20" s="378" t="s">
        <v>26</v>
      </c>
      <c r="F20" s="426">
        <v>12.62</v>
      </c>
      <c r="G20" s="426">
        <v>13.01</v>
      </c>
      <c r="H20" s="426">
        <v>12.78</v>
      </c>
      <c r="I20" s="378" t="s">
        <v>26</v>
      </c>
      <c r="J20" s="426">
        <v>12.64</v>
      </c>
      <c r="K20" s="378" t="s">
        <v>26</v>
      </c>
      <c r="L20" s="378" t="s">
        <v>26</v>
      </c>
      <c r="M20" s="378" t="s">
        <v>26</v>
      </c>
      <c r="N20" s="426">
        <v>13.09</v>
      </c>
      <c r="O20" s="426">
        <v>12.67</v>
      </c>
    </row>
    <row r="21" spans="1:15" x14ac:dyDescent="0.2">
      <c r="A21" s="935"/>
      <c r="B21" s="230" t="s">
        <v>695</v>
      </c>
      <c r="C21" s="230" t="s">
        <v>696</v>
      </c>
      <c r="D21" s="426">
        <v>0.89</v>
      </c>
      <c r="E21" s="378" t="s">
        <v>26</v>
      </c>
      <c r="F21" s="426">
        <v>0.88</v>
      </c>
      <c r="G21" s="426">
        <v>0.89</v>
      </c>
      <c r="H21" s="426">
        <v>0.89</v>
      </c>
      <c r="I21" s="378" t="s">
        <v>26</v>
      </c>
      <c r="J21" s="426">
        <v>0.89</v>
      </c>
      <c r="K21" s="378" t="s">
        <v>26</v>
      </c>
      <c r="L21" s="378" t="s">
        <v>26</v>
      </c>
      <c r="M21" s="378" t="s">
        <v>26</v>
      </c>
      <c r="N21" s="426">
        <v>0.89</v>
      </c>
      <c r="O21" s="426">
        <v>0.88</v>
      </c>
    </row>
    <row r="22" spans="1:15" ht="5.25" customHeight="1" x14ac:dyDescent="0.2"/>
    <row r="23" spans="1:15" s="968" customFormat="1" x14ac:dyDescent="0.2">
      <c r="A23" s="230" t="s">
        <v>212</v>
      </c>
      <c r="B23" s="230" t="s">
        <v>95</v>
      </c>
      <c r="C23" s="228" t="s">
        <v>57</v>
      </c>
      <c r="D23" s="965">
        <f>'Provozní stavy'!F28</f>
        <v>136.9</v>
      </c>
      <c r="E23" s="966">
        <f>'Provozní stavy'!G28</f>
        <v>0</v>
      </c>
      <c r="F23" s="965">
        <f>'Provozní stavy'!H28</f>
        <v>133.5</v>
      </c>
      <c r="G23" s="965">
        <f>'Provozní stavy'!I28</f>
        <v>87.5</v>
      </c>
      <c r="H23" s="965">
        <f>'Provozní stavy'!J28</f>
        <v>136.9</v>
      </c>
      <c r="I23" s="967">
        <f>'Provozní stavy'!K28</f>
        <v>0</v>
      </c>
      <c r="J23" s="965">
        <f>'Provozní stavy'!L28</f>
        <v>143.5</v>
      </c>
      <c r="K23" s="966">
        <f>'Provozní stavy'!M28</f>
        <v>0</v>
      </c>
      <c r="L23" s="966">
        <f>'Provozní stavy'!N28</f>
        <v>0</v>
      </c>
      <c r="M23" s="966">
        <f>'Provozní stavy'!O28</f>
        <v>0</v>
      </c>
      <c r="N23" s="965">
        <f>'Provozní stavy'!P28</f>
        <v>88</v>
      </c>
      <c r="O23" s="965">
        <f>'Provozní stavy'!Q28</f>
        <v>135.5</v>
      </c>
    </row>
    <row r="24" spans="1:15" s="968" customFormat="1" x14ac:dyDescent="0.2">
      <c r="A24" s="230" t="s">
        <v>47</v>
      </c>
      <c r="B24" s="230" t="s">
        <v>97</v>
      </c>
      <c r="C24" s="228" t="s">
        <v>48</v>
      </c>
      <c r="D24" s="965">
        <f>'Provozní stavy'!F29</f>
        <v>559.29999999999995</v>
      </c>
      <c r="E24" s="966">
        <f>'Provozní stavy'!G29</f>
        <v>0</v>
      </c>
      <c r="F24" s="965">
        <f>'Provozní stavy'!H29</f>
        <v>563.6</v>
      </c>
      <c r="G24" s="965">
        <f>'Provozní stavy'!I29</f>
        <v>600</v>
      </c>
      <c r="H24" s="965">
        <f>'Provozní stavy'!J29</f>
        <v>559.29999999999995</v>
      </c>
      <c r="I24" s="967">
        <f>'Provozní stavy'!K29</f>
        <v>0</v>
      </c>
      <c r="J24" s="965">
        <f>'Provozní stavy'!L29</f>
        <v>544.70000000000005</v>
      </c>
      <c r="K24" s="966">
        <f>'Provozní stavy'!M29</f>
        <v>0</v>
      </c>
      <c r="L24" s="966">
        <f>'Provozní stavy'!N29</f>
        <v>0</v>
      </c>
      <c r="M24" s="966">
        <f>'Provozní stavy'!O29</f>
        <v>0</v>
      </c>
      <c r="N24" s="965">
        <f>'Provozní stavy'!P29</f>
        <v>600</v>
      </c>
      <c r="O24" s="965">
        <f>'Provozní stavy'!Q29</f>
        <v>559</v>
      </c>
    </row>
    <row r="25" spans="1:15" ht="6" customHeight="1" x14ac:dyDescent="0.2"/>
    <row r="26" spans="1:15" ht="27.75" customHeight="1" x14ac:dyDescent="0.2">
      <c r="A26" s="945" t="s">
        <v>806</v>
      </c>
      <c r="B26" s="945"/>
      <c r="C26" s="945"/>
      <c r="D26" s="945"/>
      <c r="E26" s="945"/>
      <c r="F26" s="945"/>
      <c r="G26" s="945"/>
      <c r="H26" s="945"/>
      <c r="I26" s="945"/>
      <c r="J26" s="945"/>
      <c r="K26" s="945"/>
      <c r="L26" s="945"/>
      <c r="M26" s="945"/>
      <c r="N26" s="945"/>
      <c r="O26" s="945"/>
    </row>
  </sheetData>
  <mergeCells count="5">
    <mergeCell ref="A9:A21"/>
    <mergeCell ref="A1:O1"/>
    <mergeCell ref="A2:C4"/>
    <mergeCell ref="A26:O26"/>
    <mergeCell ref="A5:A7"/>
  </mergeCells>
  <pageMargins left="0.51181102362204722" right="0.51181102362204722" top="0.59055118110236227" bottom="0.59055118110236227" header="0.31496062992125984" footer="0.31496062992125984"/>
  <pageSetup paperSize="8" scale="84" orientation="landscape" r:id="rId1"/>
  <headerFooter>
    <oddFooter>&amp;C&amp;"Arial,Obyčejné"&amp;P/&amp;N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9"/>
  <sheetViews>
    <sheetView workbookViewId="0">
      <selection sqref="A1:B3"/>
    </sheetView>
  </sheetViews>
  <sheetFormatPr defaultColWidth="9.140625" defaultRowHeight="12.75" x14ac:dyDescent="0.2"/>
  <cols>
    <col min="1" max="1" width="5.85546875" style="17" customWidth="1"/>
    <col min="2" max="2" width="27.85546875" style="9" customWidth="1"/>
    <col min="3" max="30" width="5.42578125" style="9" customWidth="1"/>
    <col min="31" max="31" width="44" style="10" customWidth="1"/>
    <col min="32" max="32" width="33.5703125" style="8" customWidth="1"/>
    <col min="33" max="33" width="12" style="1" customWidth="1"/>
    <col min="34" max="16384" width="9.140625" style="8"/>
  </cols>
  <sheetData>
    <row r="1" spans="1:33" ht="34.5" customHeight="1" x14ac:dyDescent="0.2">
      <c r="A1" s="952" t="s">
        <v>697</v>
      </c>
      <c r="B1" s="953"/>
      <c r="C1" s="958" t="s">
        <v>698</v>
      </c>
      <c r="D1" s="958"/>
      <c r="E1" s="958"/>
      <c r="F1" s="958"/>
      <c r="G1" s="958"/>
      <c r="H1" s="958"/>
      <c r="I1" s="958"/>
      <c r="J1" s="958"/>
      <c r="K1" s="958"/>
      <c r="L1" s="958"/>
      <c r="M1" s="958"/>
      <c r="N1" s="958"/>
      <c r="O1" s="958"/>
      <c r="P1" s="958"/>
      <c r="Q1" s="958"/>
      <c r="R1" s="958"/>
      <c r="S1" s="958"/>
      <c r="T1" s="958"/>
      <c r="U1" s="958"/>
      <c r="V1" s="958"/>
      <c r="W1" s="959" t="s">
        <v>699</v>
      </c>
      <c r="X1" s="959"/>
      <c r="Y1" s="959"/>
      <c r="Z1" s="959"/>
      <c r="AA1" s="959"/>
      <c r="AB1" s="960"/>
      <c r="AC1" s="960"/>
      <c r="AD1" s="960"/>
      <c r="AE1" s="13" t="s">
        <v>700</v>
      </c>
    </row>
    <row r="2" spans="1:33" ht="17.25" customHeight="1" x14ac:dyDescent="0.2">
      <c r="A2" s="954"/>
      <c r="B2" s="955"/>
      <c r="C2" s="958"/>
      <c r="D2" s="958"/>
      <c r="E2" s="958"/>
      <c r="F2" s="958"/>
      <c r="G2" s="958"/>
      <c r="H2" s="958"/>
      <c r="I2" s="958"/>
      <c r="J2" s="958"/>
      <c r="K2" s="958"/>
      <c r="L2" s="958"/>
      <c r="M2" s="958"/>
      <c r="N2" s="958"/>
      <c r="O2" s="958"/>
      <c r="P2" s="958"/>
      <c r="Q2" s="958"/>
      <c r="R2" s="958"/>
      <c r="S2" s="958"/>
      <c r="T2" s="958"/>
      <c r="U2" s="958"/>
      <c r="V2" s="958"/>
      <c r="W2" s="959"/>
      <c r="X2" s="959"/>
      <c r="Y2" s="959"/>
      <c r="Z2" s="959"/>
      <c r="AA2" s="959"/>
      <c r="AB2" s="961"/>
      <c r="AC2" s="961"/>
      <c r="AD2" s="961"/>
      <c r="AE2" s="13" t="s">
        <v>701</v>
      </c>
    </row>
    <row r="3" spans="1:33" ht="46.5" customHeight="1" x14ac:dyDescent="0.2">
      <c r="A3" s="956"/>
      <c r="B3" s="957"/>
      <c r="C3" s="958"/>
      <c r="D3" s="958"/>
      <c r="E3" s="958"/>
      <c r="F3" s="958"/>
      <c r="G3" s="958"/>
      <c r="H3" s="958"/>
      <c r="I3" s="958"/>
      <c r="J3" s="958"/>
      <c r="K3" s="958"/>
      <c r="L3" s="958"/>
      <c r="M3" s="958"/>
      <c r="N3" s="958"/>
      <c r="O3" s="958"/>
      <c r="P3" s="958"/>
      <c r="Q3" s="958"/>
      <c r="R3" s="958"/>
      <c r="S3" s="958"/>
      <c r="T3" s="958"/>
      <c r="U3" s="958"/>
      <c r="V3" s="958"/>
      <c r="W3" s="959"/>
      <c r="X3" s="959"/>
      <c r="Y3" s="959"/>
      <c r="Z3" s="959"/>
      <c r="AA3" s="959"/>
      <c r="AB3" s="962"/>
      <c r="AC3" s="962"/>
      <c r="AD3" s="962"/>
      <c r="AE3" s="13" t="s">
        <v>702</v>
      </c>
    </row>
    <row r="4" spans="1:33" ht="9" customHeight="1" x14ac:dyDescent="0.2">
      <c r="A4" s="949"/>
      <c r="B4" s="949"/>
      <c r="C4" s="949"/>
      <c r="D4" s="949"/>
      <c r="E4" s="949"/>
      <c r="F4" s="949"/>
      <c r="G4" s="949"/>
      <c r="H4" s="949"/>
      <c r="I4" s="949"/>
      <c r="J4" s="949"/>
      <c r="K4" s="949"/>
      <c r="L4" s="949"/>
      <c r="M4" s="949"/>
      <c r="N4" s="949"/>
      <c r="O4" s="949"/>
      <c r="P4" s="949"/>
      <c r="Q4" s="949"/>
      <c r="R4" s="949"/>
      <c r="S4" s="949"/>
      <c r="T4" s="949"/>
      <c r="U4" s="949"/>
      <c r="V4" s="949"/>
      <c r="W4" s="949"/>
      <c r="X4" s="949"/>
      <c r="Y4" s="949"/>
      <c r="Z4" s="949"/>
      <c r="AA4" s="949"/>
      <c r="AB4" s="949"/>
      <c r="AC4" s="949"/>
      <c r="AD4" s="949"/>
      <c r="AE4" s="949"/>
    </row>
    <row r="5" spans="1:33" s="2" customFormat="1" ht="15" customHeight="1" x14ac:dyDescent="0.2">
      <c r="A5" s="950" t="s">
        <v>373</v>
      </c>
      <c r="B5" s="18" t="s">
        <v>703</v>
      </c>
      <c r="C5" s="809" t="s">
        <v>704</v>
      </c>
      <c r="D5" s="809"/>
      <c r="E5" s="809"/>
      <c r="F5" s="809"/>
      <c r="G5" s="809"/>
      <c r="H5" s="809"/>
      <c r="I5" s="809"/>
      <c r="J5" s="809" t="s">
        <v>705</v>
      </c>
      <c r="K5" s="809"/>
      <c r="L5" s="809"/>
      <c r="M5" s="809"/>
      <c r="N5" s="809"/>
      <c r="O5" s="809"/>
      <c r="P5" s="809"/>
      <c r="Q5" s="809" t="s">
        <v>706</v>
      </c>
      <c r="R5" s="809"/>
      <c r="S5" s="809"/>
      <c r="T5" s="809"/>
      <c r="U5" s="809"/>
      <c r="V5" s="809"/>
      <c r="W5" s="809"/>
      <c r="X5" s="809" t="s">
        <v>707</v>
      </c>
      <c r="Y5" s="809"/>
      <c r="Z5" s="809"/>
      <c r="AA5" s="809"/>
      <c r="AB5" s="809"/>
      <c r="AC5" s="809"/>
      <c r="AD5" s="809"/>
      <c r="AE5" s="809" t="s">
        <v>708</v>
      </c>
      <c r="AG5" s="3"/>
    </row>
    <row r="6" spans="1:33" s="2" customFormat="1" ht="18" customHeight="1" x14ac:dyDescent="0.2">
      <c r="A6" s="950"/>
      <c r="B6" s="19" t="s">
        <v>709</v>
      </c>
      <c r="C6" s="20">
        <v>11</v>
      </c>
      <c r="D6" s="20">
        <v>12</v>
      </c>
      <c r="E6" s="20">
        <v>13</v>
      </c>
      <c r="F6" s="20">
        <v>21</v>
      </c>
      <c r="G6" s="20">
        <v>22</v>
      </c>
      <c r="H6" s="20">
        <v>23</v>
      </c>
      <c r="I6" s="20">
        <v>3</v>
      </c>
      <c r="J6" s="20">
        <v>11</v>
      </c>
      <c r="K6" s="20">
        <v>12</v>
      </c>
      <c r="L6" s="20">
        <v>13</v>
      </c>
      <c r="M6" s="20">
        <v>21</v>
      </c>
      <c r="N6" s="20">
        <v>22</v>
      </c>
      <c r="O6" s="20">
        <v>23</v>
      </c>
      <c r="P6" s="20">
        <v>3</v>
      </c>
      <c r="Q6" s="20">
        <v>11</v>
      </c>
      <c r="R6" s="20">
        <v>12</v>
      </c>
      <c r="S6" s="20">
        <v>13</v>
      </c>
      <c r="T6" s="20">
        <v>21</v>
      </c>
      <c r="U6" s="20">
        <v>22</v>
      </c>
      <c r="V6" s="20">
        <v>23</v>
      </c>
      <c r="W6" s="20">
        <v>3</v>
      </c>
      <c r="X6" s="20">
        <v>11</v>
      </c>
      <c r="Y6" s="20">
        <v>12</v>
      </c>
      <c r="Z6" s="20">
        <v>13</v>
      </c>
      <c r="AA6" s="20">
        <v>21</v>
      </c>
      <c r="AB6" s="20">
        <v>22</v>
      </c>
      <c r="AC6" s="20">
        <v>23</v>
      </c>
      <c r="AD6" s="20">
        <v>3</v>
      </c>
      <c r="AE6" s="809"/>
      <c r="AG6" s="3"/>
    </row>
    <row r="7" spans="1:33" ht="15" customHeight="1" x14ac:dyDescent="0.2">
      <c r="A7" s="950"/>
      <c r="B7" s="16" t="s">
        <v>710</v>
      </c>
      <c r="C7" s="951"/>
      <c r="D7" s="951"/>
      <c r="E7" s="951"/>
      <c r="F7" s="951"/>
      <c r="G7" s="951"/>
      <c r="H7" s="951"/>
      <c r="I7" s="951"/>
      <c r="J7" s="951"/>
      <c r="K7" s="951"/>
      <c r="L7" s="951"/>
      <c r="M7" s="951"/>
      <c r="N7" s="951"/>
      <c r="O7" s="951"/>
      <c r="P7" s="951"/>
      <c r="Q7" s="951"/>
      <c r="R7" s="951"/>
      <c r="S7" s="951"/>
      <c r="T7" s="951"/>
      <c r="U7" s="951"/>
      <c r="V7" s="951"/>
      <c r="W7" s="951"/>
      <c r="X7" s="951"/>
      <c r="Y7" s="951"/>
      <c r="Z7" s="951"/>
      <c r="AA7" s="951"/>
      <c r="AB7" s="951"/>
      <c r="AC7" s="951"/>
      <c r="AD7" s="951"/>
      <c r="AE7" s="951"/>
    </row>
    <row r="8" spans="1:33" s="14" customFormat="1" x14ac:dyDescent="0.2">
      <c r="A8" s="15" t="s">
        <v>711</v>
      </c>
      <c r="B8" s="946" t="s">
        <v>712</v>
      </c>
      <c r="C8" s="947"/>
      <c r="D8" s="947"/>
      <c r="E8" s="947"/>
      <c r="F8" s="947"/>
      <c r="G8" s="947"/>
      <c r="H8" s="947"/>
      <c r="I8" s="947"/>
      <c r="J8" s="947"/>
      <c r="K8" s="947"/>
      <c r="L8" s="947"/>
      <c r="M8" s="947"/>
      <c r="N8" s="947"/>
      <c r="O8" s="947"/>
      <c r="P8" s="947"/>
      <c r="Q8" s="947"/>
      <c r="R8" s="947"/>
      <c r="S8" s="947"/>
      <c r="T8" s="947"/>
      <c r="U8" s="947"/>
      <c r="V8" s="947"/>
      <c r="W8" s="947"/>
      <c r="X8" s="947"/>
      <c r="Y8" s="947"/>
      <c r="Z8" s="947"/>
      <c r="AA8" s="947"/>
      <c r="AB8" s="947"/>
      <c r="AC8" s="947"/>
      <c r="AD8" s="947"/>
      <c r="AE8" s="948"/>
    </row>
    <row r="9" spans="1:33" s="26" customFormat="1" ht="97.5" customHeight="1" x14ac:dyDescent="0.2">
      <c r="A9" s="21" t="s">
        <v>713</v>
      </c>
      <c r="B9" s="22" t="s">
        <v>714</v>
      </c>
      <c r="C9" s="23"/>
      <c r="D9" s="23"/>
      <c r="E9" s="23"/>
      <c r="F9" s="23"/>
      <c r="G9" s="23"/>
      <c r="H9" s="23"/>
      <c r="I9" s="23"/>
      <c r="J9" s="23"/>
      <c r="K9" s="24"/>
      <c r="L9" s="23"/>
      <c r="M9" s="23"/>
      <c r="N9" s="24"/>
      <c r="O9" s="23"/>
      <c r="P9" s="23"/>
      <c r="Q9" s="23"/>
      <c r="R9" s="23"/>
      <c r="S9" s="23"/>
      <c r="T9" s="23"/>
      <c r="U9" s="23"/>
      <c r="V9" s="23"/>
      <c r="W9" s="23"/>
      <c r="X9" s="23"/>
      <c r="Y9" s="23"/>
      <c r="Z9" s="23"/>
      <c r="AA9" s="23"/>
      <c r="AB9" s="23"/>
      <c r="AC9" s="23"/>
      <c r="AD9" s="23"/>
      <c r="AE9" s="25" t="s">
        <v>26</v>
      </c>
    </row>
  </sheetData>
  <customSheetViews>
    <customSheetView guid="{0B64621E-EFB0-4DFB-8F7F-C55D6C048162}" scale="80" showPageBreaks="1" printArea="1" state="hidden" view="pageBreakPreview">
      <pane ySplit="7" topLeftCell="A8" activePane="bottomLeft" state="frozen"/>
      <selection pane="bottomLeft" activeCell="B9" sqref="B9"/>
      <rowBreaks count="1" manualBreakCount="1">
        <brk id="7" max="16383" man="1"/>
      </rowBreaks>
      <pageMargins left="0" right="0" top="0" bottom="0" header="0" footer="0"/>
      <printOptions horizontalCentered="1"/>
      <pageSetup paperSize="8" scale="90" orientation="landscape" r:id="rId1"/>
      <headerFooter alignWithMargins="0">
        <oddFooter>&amp;L&amp;"Arial CE,Tučné"&amp;8Pozn. Informativní hodnoty pro posouzení technického řešení / Informative values for technical evaluation&amp;C&amp;P/&amp;N</oddFooter>
      </headerFooter>
    </customSheetView>
    <customSheetView guid="{999014FB-6855-408B-9665-360D896C8497}" scale="80" showPageBreaks="1" printArea="1" state="hidden" view="pageBreakPreview">
      <pane ySplit="7" topLeftCell="A8" activePane="bottomLeft" state="frozen"/>
      <selection pane="bottomLeft" activeCell="B9" sqref="B9"/>
      <rowBreaks count="1" manualBreakCount="1">
        <brk id="7" max="16383" man="1"/>
      </rowBreaks>
      <pageMargins left="0" right="0" top="0" bottom="0" header="0" footer="0"/>
      <printOptions horizontalCentered="1"/>
      <pageSetup paperSize="8" scale="90" orientation="landscape" r:id="rId2"/>
      <headerFooter alignWithMargins="0">
        <oddFooter>&amp;L&amp;"Arial CE,Tučné"&amp;8Pozn. Informativní hodnoty pro posouzení technického řešení / Informative values for technical evaluation&amp;C&amp;P/&amp;N</oddFooter>
      </headerFooter>
    </customSheetView>
  </customSheetViews>
  <mergeCells count="15">
    <mergeCell ref="A1:B3"/>
    <mergeCell ref="C1:V3"/>
    <mergeCell ref="W1:AA3"/>
    <mergeCell ref="AB1:AD1"/>
    <mergeCell ref="AB2:AD2"/>
    <mergeCell ref="AB3:AD3"/>
    <mergeCell ref="B8:AE8"/>
    <mergeCell ref="A4:AE4"/>
    <mergeCell ref="A5:A7"/>
    <mergeCell ref="C5:I5"/>
    <mergeCell ref="J5:P5"/>
    <mergeCell ref="Q5:W5"/>
    <mergeCell ref="X5:AD5"/>
    <mergeCell ref="AE5:AE6"/>
    <mergeCell ref="C7:AE7"/>
  </mergeCells>
  <printOptions horizontalCentered="1"/>
  <pageMargins left="0.19685039370078741" right="0.19685039370078741" top="0.98425196850393704" bottom="0.70866141732283472" header="0.51181102362204722" footer="0.51181102362204722"/>
  <pageSetup paperSize="8" scale="90" orientation="landscape" r:id="rId3"/>
  <headerFooter alignWithMargins="0">
    <oddFooter>&amp;L&amp;"Arial CE,Tučné"&amp;8Pozn. Informativní hodnoty pro posouzení technického řešení / Informative values for technical evaluation&amp;C&amp;P/&amp;N</oddFooter>
  </headerFooter>
  <rowBreaks count="1" manualBreakCount="1">
    <brk id="7" max="16383" man="1"/>
  </rowBreaks>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95e017-9009-4a77-a57a-9ecdc461777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ED23C1D22645A4BBBBEE9C08EB5C600" ma:contentTypeVersion="12" ma:contentTypeDescription="Vytvoří nový dokument" ma:contentTypeScope="" ma:versionID="eca9f86cfe64d6487ca2f7bad9e93c1d">
  <xsd:schema xmlns:xsd="http://www.w3.org/2001/XMLSchema" xmlns:xs="http://www.w3.org/2001/XMLSchema" xmlns:p="http://schemas.microsoft.com/office/2006/metadata/properties" xmlns:ns2="8f95e017-9009-4a77-a57a-9ecdc461777e" xmlns:ns3="8b32c97a-b954-463c-92a0-785e8ffd2fd6" targetNamespace="http://schemas.microsoft.com/office/2006/metadata/properties" ma:root="true" ma:fieldsID="40866a4a31d9d338d50b54009c23cd4e" ns2:_="" ns3:_="">
    <xsd:import namespace="8f95e017-9009-4a77-a57a-9ecdc461777e"/>
    <xsd:import namespace="8b32c97a-b954-463c-92a0-785e8ffd2fd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5e017-9009-4a77-a57a-9ecdc46177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32c97a-b954-463c-92a0-785e8ffd2fd6"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B84D01-E80A-4C29-ADF8-0CA58C5577EF}">
  <ds:schemaRefs>
    <ds:schemaRef ds:uri="http://schemas.microsoft.com/sharepoint/v3/contenttype/forms"/>
  </ds:schemaRefs>
</ds:datastoreItem>
</file>

<file path=customXml/itemProps2.xml><?xml version="1.0" encoding="utf-8"?>
<ds:datastoreItem xmlns:ds="http://schemas.openxmlformats.org/officeDocument/2006/customXml" ds:itemID="{DF3213E9-B25E-4D0C-8856-8169EA6A9863}">
  <ds:schemaRef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dcmitype/"/>
    <ds:schemaRef ds:uri="8b32c97a-b954-463c-92a0-785e8ffd2fd6"/>
    <ds:schemaRef ds:uri="http://purl.org/dc/elements/1.1/"/>
    <ds:schemaRef ds:uri="8f95e017-9009-4a77-a57a-9ecdc461777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1F8E02D-5DEE-43C0-B944-034131F936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95e017-9009-4a77-a57a-9ecdc461777e"/>
    <ds:schemaRef ds:uri="8b32c97a-b954-463c-92a0-785e8ffd2f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35c4ba-2280-41f8-be7d-6f21d368baa3}" enabled="1" method="Privilege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21</vt:i4>
      </vt:variant>
      <vt:variant>
        <vt:lpstr>Pojmenované oblasti</vt:lpstr>
      </vt:variant>
      <vt:variant>
        <vt:i4>25</vt:i4>
      </vt:variant>
    </vt:vector>
  </HeadingPairs>
  <TitlesOfParts>
    <vt:vector size="46" baseType="lpstr">
      <vt:lpstr>Project_Schedule</vt:lpstr>
      <vt:lpstr>Provozni stavy - formulář</vt:lpstr>
      <vt:lpstr>Titulní list</vt:lpstr>
      <vt:lpstr>Provozní stavy</vt:lpstr>
      <vt:lpstr>Hodnocení</vt:lpstr>
      <vt:lpstr>Garantované parametry</vt:lpstr>
      <vt:lpstr>Pokuty</vt:lpstr>
      <vt:lpstr>Klimatické podmínky</vt:lpstr>
      <vt:lpstr>Zemní plyn</vt:lpstr>
      <vt:lpstr>VT pára</vt:lpstr>
      <vt:lpstr>NT pára</vt:lpstr>
      <vt:lpstr>Napájecí voda</vt:lpstr>
      <vt:lpstr>Kondenzát</vt:lpstr>
      <vt:lpstr>Obehova voda</vt:lpstr>
      <vt:lpstr>Chladicí voda</vt:lpstr>
      <vt:lpstr>Surová voda</vt:lpstr>
      <vt:lpstr>Demi voda</vt:lpstr>
      <vt:lpstr>Tlakový vzduch</vt:lpstr>
      <vt:lpstr>Voda pro odparovaci chladic</vt:lpstr>
      <vt:lpstr>GT spaliny</vt:lpstr>
      <vt:lpstr>EVALUATION VALUES</vt:lpstr>
      <vt:lpstr>'EVALUATION VALUES'!Názvy_tisku</vt:lpstr>
      <vt:lpstr>'Garantované parametry'!Názvy_tisku</vt:lpstr>
      <vt:lpstr>'Chladicí voda'!Názvy_tisku</vt:lpstr>
      <vt:lpstr>Pokuty!Názvy_tisku</vt:lpstr>
      <vt:lpstr>'Provozní stavy'!Názvy_tisku</vt:lpstr>
      <vt:lpstr>'Provozni stavy - formulář'!Názvy_tisku</vt:lpstr>
      <vt:lpstr>'VT pára'!Názvy_tisku</vt:lpstr>
      <vt:lpstr>'Zemní plyn'!Názvy_tisku</vt:lpstr>
      <vt:lpstr>'Demi voda'!Oblast_tisku</vt:lpstr>
      <vt:lpstr>'EVALUATION VALUES'!Oblast_tisku</vt:lpstr>
      <vt:lpstr>'Garantované parametry'!Oblast_tisku</vt:lpstr>
      <vt:lpstr>Hodnocení!Oblast_tisku</vt:lpstr>
      <vt:lpstr>'Chladicí voda'!Oblast_tisku</vt:lpstr>
      <vt:lpstr>'Klimatické podmínky'!Oblast_tisku</vt:lpstr>
      <vt:lpstr>Kondenzát!Oblast_tisku</vt:lpstr>
      <vt:lpstr>'NT pára'!Oblast_tisku</vt:lpstr>
      <vt:lpstr>'Obehova voda'!Oblast_tisku</vt:lpstr>
      <vt:lpstr>Pokuty!Oblast_tisku</vt:lpstr>
      <vt:lpstr>'Provozní stavy'!Oblast_tisku</vt:lpstr>
      <vt:lpstr>'Provozni stavy - formulář'!Oblast_tisku</vt:lpstr>
      <vt:lpstr>'Titulní list'!Oblast_tisku</vt:lpstr>
      <vt:lpstr>'Tlakový vzduch'!Oblast_tisku</vt:lpstr>
      <vt:lpstr>'Voda pro odparovaci chladic'!Oblast_tisku</vt:lpstr>
      <vt:lpstr>'VT pára'!Oblast_tisku</vt:lpstr>
      <vt:lpstr>'Zemní plyn'!Oblast_tisku</vt:lpstr>
    </vt:vector>
  </TitlesOfParts>
  <Manager/>
  <Company>CHEMING,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spacek</dc:creator>
  <cp:keywords/>
  <dc:description/>
  <cp:lastModifiedBy>Černá Dita</cp:lastModifiedBy>
  <cp:revision/>
  <dcterms:created xsi:type="dcterms:W3CDTF">2010-06-02T06:22:25Z</dcterms:created>
  <dcterms:modified xsi:type="dcterms:W3CDTF">2025-07-18T10:16:49Z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2021-03-16T08:04:01Z</vt:lpwstr>
  </property>
  <property fmtid="{D5CDD505-2E9C-101B-9397-08002B2CF9AE}" pid="4" name="MSIP_Label_c135c4ba-2280-41f8-be7d-6f21d368baa3_Method">
    <vt:lpwstr>Privileged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4faf03a8-cc0d-4d59-a9df-76006e4985fb</vt:lpwstr>
  </property>
  <property fmtid="{D5CDD505-2E9C-101B-9397-08002B2CF9AE}" pid="8" name="MSIP_Label_c135c4ba-2280-41f8-be7d-6f21d368baa3_ContentBits">
    <vt:lpwstr>0</vt:lpwstr>
  </property>
  <property fmtid="{D5CDD505-2E9C-101B-9397-08002B2CF9AE}" pid="9" name="ContentTypeId">
    <vt:lpwstr>0x0101009ED23C1D22645A4BBBBEE9C08EB5C600</vt:lpwstr>
  </property>
  <property fmtid="{D5CDD505-2E9C-101B-9397-08002B2CF9AE}" pid="10" name="MediaServiceImageTags">
    <vt:lpwstr/>
  </property>
  <property fmtid="{D5CDD505-2E9C-101B-9397-08002B2CF9AE}" pid="11" name="Order">
    <vt:r8>841800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